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 firstSheet="1" activeTab="3"/>
  </bookViews>
  <sheets>
    <sheet name="01.06.2014" sheetId="208" state="hidden" r:id="rId1"/>
    <sheet name="01.08.2014" sheetId="211" r:id="rId2"/>
    <sheet name="01.09.2014" sheetId="212" r:id="rId3"/>
    <sheet name="01.10.2014" sheetId="213" r:id="rId4"/>
  </sheets>
  <externalReferences>
    <externalReference r:id="rId5"/>
    <externalReference r:id="rId6"/>
  </externalReferences>
  <definedNames>
    <definedName name="_xlnm.Print_Area" localSheetId="0">'01.06.2014'!$A$1:$H$30</definedName>
    <definedName name="_xlnm.Print_Area" localSheetId="1">'01.08.2014'!$A$1:$F$46</definedName>
    <definedName name="_xlnm.Print_Area" localSheetId="2">'01.09.2014'!$A$1:$F$30</definedName>
    <definedName name="_xlnm.Print_Area" localSheetId="3">'01.10.2014'!$A$1:$F$30</definedName>
  </definedNames>
  <calcPr calcId="125725"/>
</workbook>
</file>

<file path=xl/calcChain.xml><?xml version="1.0" encoding="utf-8"?>
<calcChain xmlns="http://schemas.openxmlformats.org/spreadsheetml/2006/main">
  <c r="E23" i="213"/>
  <c r="E22"/>
  <c r="E21"/>
  <c r="E20"/>
  <c r="E19"/>
  <c r="E18"/>
  <c r="E17"/>
  <c r="E16"/>
  <c r="E15"/>
  <c r="E14"/>
  <c r="E13"/>
  <c r="E12"/>
  <c r="E11"/>
  <c r="E10"/>
  <c r="E9"/>
  <c r="E8"/>
  <c r="E7"/>
  <c r="E6"/>
  <c r="F23"/>
  <c r="F22"/>
  <c r="F21"/>
  <c r="F20"/>
  <c r="F19"/>
  <c r="F18"/>
  <c r="F17"/>
  <c r="F15"/>
  <c r="F14"/>
  <c r="F13"/>
  <c r="F12"/>
  <c r="F11"/>
  <c r="F10"/>
  <c r="F9"/>
  <c r="F8"/>
  <c r="F7"/>
  <c r="F6"/>
  <c r="C24"/>
  <c r="D24" l="1"/>
  <c r="F24" l="1"/>
  <c r="E24"/>
  <c r="E23" i="212" l="1"/>
  <c r="E22"/>
  <c r="E21"/>
  <c r="E20"/>
  <c r="E19"/>
  <c r="E18"/>
  <c r="E17"/>
  <c r="E16"/>
  <c r="E15"/>
  <c r="E14"/>
  <c r="E13"/>
  <c r="E12"/>
  <c r="E11"/>
  <c r="E10"/>
  <c r="E9"/>
  <c r="E8"/>
  <c r="E7"/>
  <c r="E6"/>
  <c r="C24"/>
  <c r="D24"/>
  <c r="F23"/>
  <c r="F22"/>
  <c r="F21"/>
  <c r="F20"/>
  <c r="F19"/>
  <c r="F18"/>
  <c r="F17"/>
  <c r="F15"/>
  <c r="F14"/>
  <c r="F13"/>
  <c r="F12"/>
  <c r="F11"/>
  <c r="F10"/>
  <c r="F9"/>
  <c r="F7"/>
  <c r="F6"/>
  <c r="D23" i="211"/>
  <c r="D22"/>
  <c r="D21"/>
  <c r="D20"/>
  <c r="D19"/>
  <c r="D18"/>
  <c r="D17"/>
  <c r="D16"/>
  <c r="D15"/>
  <c r="D14"/>
  <c r="D13"/>
  <c r="D12"/>
  <c r="D11"/>
  <c r="D10"/>
  <c r="D9"/>
  <c r="D8"/>
  <c r="D7"/>
  <c r="D6"/>
  <c r="C23"/>
  <c r="E23" s="1"/>
  <c r="C22"/>
  <c r="E22" s="1"/>
  <c r="C21"/>
  <c r="E21" s="1"/>
  <c r="C20"/>
  <c r="E20" s="1"/>
  <c r="C19"/>
  <c r="E19" s="1"/>
  <c r="C18"/>
  <c r="E18" s="1"/>
  <c r="C17"/>
  <c r="E17" s="1"/>
  <c r="C16"/>
  <c r="E16" s="1"/>
  <c r="C15"/>
  <c r="E15" s="1"/>
  <c r="C14"/>
  <c r="E14" s="1"/>
  <c r="C13"/>
  <c r="E13" s="1"/>
  <c r="C12"/>
  <c r="E12" s="1"/>
  <c r="C11"/>
  <c r="E11" s="1"/>
  <c r="C10"/>
  <c r="E10" s="1"/>
  <c r="C9"/>
  <c r="E9" s="1"/>
  <c r="C8"/>
  <c r="E8" s="1"/>
  <c r="C7"/>
  <c r="E7" s="1"/>
  <c r="C6"/>
  <c r="E6" s="1"/>
  <c r="D41"/>
  <c r="E37"/>
  <c r="E41" s="1"/>
  <c r="E33"/>
  <c r="D33"/>
  <c r="C33"/>
  <c r="J24"/>
  <c r="I24"/>
  <c r="H24"/>
  <c r="O23"/>
  <c r="F23"/>
  <c r="O22"/>
  <c r="O21"/>
  <c r="F21"/>
  <c r="O20"/>
  <c r="O19"/>
  <c r="F19"/>
  <c r="O18"/>
  <c r="O17"/>
  <c r="F17"/>
  <c r="O16"/>
  <c r="O15"/>
  <c r="F15"/>
  <c r="O14"/>
  <c r="O13"/>
  <c r="F13"/>
  <c r="O12"/>
  <c r="O11"/>
  <c r="F11"/>
  <c r="O10"/>
  <c r="O9"/>
  <c r="F9"/>
  <c r="O8"/>
  <c r="O7"/>
  <c r="F7"/>
  <c r="O6"/>
  <c r="D24"/>
  <c r="C24"/>
  <c r="C34" s="1"/>
  <c r="F8" i="212" l="1"/>
  <c r="F24"/>
  <c r="O24" i="211"/>
  <c r="D34"/>
  <c r="E42"/>
  <c r="F24"/>
  <c r="F6"/>
  <c r="F8"/>
  <c r="F10"/>
  <c r="F12"/>
  <c r="F14"/>
  <c r="F18"/>
  <c r="F20"/>
  <c r="F22"/>
  <c r="E38"/>
  <c r="E39" s="1"/>
  <c r="E40" s="1"/>
  <c r="E24" i="212" l="1"/>
  <c r="E24" i="211"/>
  <c r="E34" s="1"/>
  <c r="E44" i="208" l="1"/>
  <c r="D44"/>
  <c r="F41"/>
  <c r="F42" s="1"/>
  <c r="F43" s="1"/>
  <c r="F40"/>
  <c r="F44" s="1"/>
  <c r="F36"/>
  <c r="E36"/>
  <c r="D36"/>
  <c r="C36"/>
  <c r="L24"/>
  <c r="K24"/>
  <c r="J24"/>
  <c r="E24"/>
  <c r="E37" s="1"/>
  <c r="C24"/>
  <c r="C37" s="1"/>
  <c r="H23"/>
  <c r="G23"/>
  <c r="F23"/>
  <c r="H22"/>
  <c r="G22"/>
  <c r="F22"/>
  <c r="H21"/>
  <c r="G21"/>
  <c r="F21"/>
  <c r="H20"/>
  <c r="F20"/>
  <c r="G20"/>
  <c r="H19"/>
  <c r="G19"/>
  <c r="F19"/>
  <c r="H18"/>
  <c r="G18"/>
  <c r="F18"/>
  <c r="H17"/>
  <c r="G17"/>
  <c r="F17"/>
  <c r="F16"/>
  <c r="H15"/>
  <c r="G15"/>
  <c r="F15"/>
  <c r="H14"/>
  <c r="D24"/>
  <c r="D37" s="1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G14" l="1"/>
  <c r="G24"/>
  <c r="F45"/>
  <c r="F14"/>
  <c r="H24"/>
  <c r="F24" l="1"/>
  <c r="F37" s="1"/>
</calcChain>
</file>

<file path=xl/sharedStrings.xml><?xml version="1.0" encoding="utf-8"?>
<sst xmlns="http://schemas.openxmlformats.org/spreadsheetml/2006/main" count="134" uniqueCount="44">
  <si>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</si>
  <si>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</si>
  <si>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</si>
  <si>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</si>
  <si>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</si>
  <si>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</si>
  <si>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</si>
  <si>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</si>
  <si>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Управление здравоохранения администрации города Ставрополя</t>
  </si>
  <si>
    <t>Управление физической культуры и спорта администрации города Ставрополя</t>
  </si>
  <si>
    <t>Управление по делам молодежи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</si>
  <si>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</si>
  <si>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</si>
  <si>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</si>
  <si>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</si>
  <si>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</si>
  <si>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Управление труда, социальной защиты и работы с населением в районах города администрации города Ставрополя</t>
  </si>
  <si>
    <t>Всего</t>
  </si>
  <si>
    <t>администрации города Ставрополя</t>
  </si>
  <si>
    <t>% исполнения к БА</t>
  </si>
  <si>
    <t>Комитет муниципального заказа и торговли администрации города Ставрополя</t>
  </si>
  <si>
    <t xml:space="preserve">Остаток лимитов бюджетных обязательств </t>
  </si>
  <si>
    <t>Руководитель комитета финансов и бюджета</t>
  </si>
  <si>
    <t>Н.В. Захаров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</si>
  <si>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</si>
  <si>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</si>
  <si>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</si>
  <si>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Уточненные бюджетные ассигнования на 2014 год</t>
  </si>
  <si>
    <t>Комитет по делам гражданской обороны и чрезвычайным ситуациям администрации города Ставрополя</t>
  </si>
  <si>
    <t>(в руб.)</t>
  </si>
  <si>
    <t>Комитет физической культуры, спорта и молодежной политики администрации города Ставрополя</t>
  </si>
  <si>
    <t>по состоянию на 30.05.2014 года</t>
  </si>
  <si>
    <t>% исполнения к ПОФ</t>
  </si>
  <si>
    <t>суммы погашения муниципального долга</t>
  </si>
  <si>
    <t>касса</t>
  </si>
  <si>
    <t>возвраты</t>
  </si>
  <si>
    <t>нараст.</t>
  </si>
  <si>
    <t>лимиты 1 полугодия</t>
  </si>
  <si>
    <t>по состоянию на 01.08.2014 года</t>
  </si>
  <si>
    <t xml:space="preserve">Остаток бюджетных ассигнований </t>
  </si>
  <si>
    <t>(в тыс. руб.)</t>
  </si>
  <si>
    <t>(тыс. руб.)</t>
  </si>
  <si>
    <t>по состоянию на 01.09.2014 года</t>
  </si>
  <si>
    <t>по состоянию на 30.09.2014 года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</si>
</sst>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.00;[Red]\-#,##0.00;0.00"/>
    <numFmt numFmtId="166" formatCode="#,##0.00_ ;[Red]\-#,##0.00\ "/>
    <numFmt numFmtId="167" formatCode="0.0"/>
  </numFmts>
  <fonts count="17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60">
    <xf numFmtId="0" fontId="0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8">
    <xf numFmtId="0" fontId="0" fillId="0" borderId="0" xfId="0"/>
    <xf numFmtId="0" fontId="5" fillId="0" borderId="0" xfId="5" applyFont="1" applyFill="1"/>
    <xf numFmtId="165" fontId="5" fillId="0" borderId="0" xfId="5" applyNumberFormat="1" applyFont="1" applyFill="1"/>
    <xf numFmtId="0" fontId="10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10" fillId="0" borderId="0" xfId="5" applyNumberFormat="1" applyFont="1" applyFill="1" applyAlignment="1" applyProtection="1">
      <protection hidden="1"/>
    </xf>
    <xf numFmtId="0" fontId="10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9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7" fillId="0" borderId="0" xfId="5" applyFont="1" applyFill="1" applyBorder="1"/>
    <xf numFmtId="0" fontId="7" fillId="0" borderId="6" xfId="5" applyFont="1" applyFill="1" applyBorder="1" applyAlignment="1" applyProtection="1">
      <protection hidden="1"/>
    </xf>
    <xf numFmtId="0" fontId="5" fillId="0" borderId="5" xfId="5" applyFont="1" applyFill="1" applyBorder="1" applyAlignment="1" applyProtection="1">
      <protection hidden="1"/>
    </xf>
    <xf numFmtId="164" fontId="5" fillId="0" borderId="4" xfId="5" applyNumberFormat="1" applyFont="1" applyFill="1" applyBorder="1" applyAlignment="1" applyProtection="1">
      <alignment wrapText="1"/>
      <protection hidden="1"/>
    </xf>
    <xf numFmtId="164" fontId="5" fillId="0" borderId="4" xfId="5" applyNumberFormat="1" applyFont="1" applyFill="1" applyBorder="1" applyAlignment="1" applyProtection="1">
      <protection hidden="1"/>
    </xf>
    <xf numFmtId="0" fontId="5" fillId="0" borderId="0" xfId="5" applyFont="1" applyFill="1" applyBorder="1"/>
    <xf numFmtId="0" fontId="5" fillId="0" borderId="2" xfId="5" applyFont="1" applyFill="1" applyBorder="1" applyAlignment="1" applyProtection="1">
      <protection hidden="1"/>
    </xf>
    <xf numFmtId="164" fontId="5" fillId="0" borderId="2" xfId="5" applyNumberFormat="1" applyFont="1" applyFill="1" applyBorder="1" applyAlignment="1" applyProtection="1">
      <alignment wrapText="1"/>
      <protection hidden="1"/>
    </xf>
    <xf numFmtId="164" fontId="5" fillId="0" borderId="2" xfId="5" applyNumberFormat="1" applyFont="1" applyFill="1" applyBorder="1" applyAlignment="1" applyProtection="1">
      <protection hidden="1"/>
    </xf>
    <xf numFmtId="0" fontId="5" fillId="0" borderId="3" xfId="5" applyFont="1" applyFill="1" applyBorder="1"/>
    <xf numFmtId="0" fontId="5" fillId="0" borderId="3" xfId="5" applyFont="1" applyFill="1" applyBorder="1" applyAlignment="1" applyProtection="1">
      <protection hidden="1"/>
    </xf>
    <xf numFmtId="164" fontId="5" fillId="0" borderId="3" xfId="5" applyNumberFormat="1" applyFont="1" applyFill="1" applyBorder="1" applyAlignment="1" applyProtection="1">
      <alignment wrapText="1"/>
      <protection hidden="1"/>
    </xf>
    <xf numFmtId="164" fontId="5" fillId="0" borderId="3" xfId="5" applyNumberFormat="1" applyFont="1" applyFill="1" applyBorder="1" applyAlignment="1" applyProtection="1">
      <protection hidden="1"/>
    </xf>
    <xf numFmtId="0" fontId="11" fillId="0" borderId="0" xfId="5" applyFont="1" applyFill="1" applyBorder="1"/>
    <xf numFmtId="3" fontId="11" fillId="0" borderId="13" xfId="0" applyNumberFormat="1" applyFont="1" applyFill="1" applyBorder="1" applyAlignment="1">
      <alignment horizontal="center" vertical="center" wrapText="1"/>
    </xf>
    <xf numFmtId="3" fontId="11" fillId="0" borderId="1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2" borderId="12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Alignment="1" applyProtection="1">
      <alignment horizontal="right"/>
      <protection hidden="1"/>
    </xf>
    <xf numFmtId="0" fontId="2" fillId="0" borderId="0" xfId="5" applyFill="1"/>
    <xf numFmtId="0" fontId="2" fillId="0" borderId="0" xfId="5" applyFill="1" applyBorder="1" applyProtection="1">
      <protection hidden="1"/>
    </xf>
    <xf numFmtId="0" fontId="2" fillId="0" borderId="0" xfId="5" applyFill="1" applyBorder="1"/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 wrapText="1"/>
    </xf>
    <xf numFmtId="166" fontId="5" fillId="0" borderId="0" xfId="5" applyNumberFormat="1" applyFont="1" applyFill="1" applyAlignment="1" applyProtection="1">
      <protection hidden="1"/>
    </xf>
    <xf numFmtId="4" fontId="5" fillId="0" borderId="8" xfId="0" applyNumberFormat="1" applyFont="1" applyFill="1" applyBorder="1" applyAlignment="1">
      <alignment horizontal="right" wrapText="1"/>
    </xf>
    <xf numFmtId="4" fontId="5" fillId="0" borderId="9" xfId="0" applyNumberFormat="1" applyFont="1" applyFill="1" applyBorder="1" applyAlignment="1">
      <alignment horizontal="right" wrapText="1"/>
    </xf>
    <xf numFmtId="165" fontId="7" fillId="0" borderId="1" xfId="3" applyNumberFormat="1" applyFont="1" applyBorder="1"/>
    <xf numFmtId="165" fontId="7" fillId="0" borderId="1" xfId="3" applyNumberFormat="1" applyFont="1" applyFill="1" applyBorder="1"/>
    <xf numFmtId="165" fontId="7" fillId="0" borderId="10" xfId="2" applyNumberFormat="1" applyFont="1" applyFill="1" applyBorder="1" applyAlignment="1" applyProtection="1">
      <protection hidden="1"/>
    </xf>
    <xf numFmtId="4" fontId="8" fillId="0" borderId="0" xfId="5" applyNumberFormat="1" applyFont="1" applyFill="1" applyAlignment="1" applyProtection="1">
      <protection hidden="1"/>
    </xf>
    <xf numFmtId="166" fontId="8" fillId="0" borderId="0" xfId="5" applyNumberFormat="1" applyFont="1" applyFill="1" applyAlignment="1" applyProtection="1">
      <protection hidden="1"/>
    </xf>
    <xf numFmtId="0" fontId="2" fillId="0" borderId="0" xfId="5" applyFont="1" applyFill="1"/>
    <xf numFmtId="0" fontId="4" fillId="0" borderId="0" xfId="5" applyNumberFormat="1" applyFont="1" applyFill="1" applyAlignment="1" applyProtection="1">
      <alignment horizontal="center"/>
      <protection hidden="1"/>
    </xf>
    <xf numFmtId="0" fontId="5" fillId="0" borderId="0" xfId="5" applyNumberFormat="1" applyFont="1" applyFill="1" applyAlignment="1" applyProtection="1">
      <alignment horizontal="center"/>
      <protection hidden="1"/>
    </xf>
    <xf numFmtId="165" fontId="5" fillId="0" borderId="17" xfId="82" applyNumberFormat="1" applyFont="1" applyFill="1" applyBorder="1" applyAlignment="1" applyProtection="1">
      <protection hidden="1"/>
    </xf>
    <xf numFmtId="4" fontId="5" fillId="0" borderId="14" xfId="0" applyNumberFormat="1" applyFont="1" applyFill="1" applyBorder="1" applyAlignment="1">
      <alignment horizontal="right" wrapText="1"/>
    </xf>
    <xf numFmtId="165" fontId="15" fillId="3" borderId="17" xfId="82" applyNumberFormat="1" applyFont="1" applyFill="1" applyBorder="1" applyAlignment="1" applyProtection="1">
      <protection hidden="1"/>
    </xf>
    <xf numFmtId="165" fontId="5" fillId="0" borderId="3" xfId="82" applyNumberFormat="1" applyFont="1" applyFill="1" applyBorder="1" applyAlignment="1" applyProtection="1">
      <protection hidden="1"/>
    </xf>
    <xf numFmtId="165" fontId="15" fillId="3" borderId="3" xfId="82" applyNumberFormat="1" applyFont="1" applyFill="1" applyBorder="1" applyAlignment="1" applyProtection="1">
      <protection hidden="1"/>
    </xf>
    <xf numFmtId="165" fontId="15" fillId="0" borderId="17" xfId="82" applyNumberFormat="1" applyFont="1" applyFill="1" applyBorder="1" applyAlignment="1" applyProtection="1">
      <protection hidden="1"/>
    </xf>
    <xf numFmtId="165" fontId="15" fillId="0" borderId="3" xfId="82" applyNumberFormat="1" applyFont="1" applyFill="1" applyBorder="1" applyAlignment="1" applyProtection="1">
      <protection hidden="1"/>
    </xf>
    <xf numFmtId="165" fontId="15" fillId="0" borderId="16" xfId="82" applyNumberFormat="1" applyFont="1" applyFill="1" applyBorder="1" applyAlignment="1" applyProtection="1">
      <protection hidden="1"/>
    </xf>
    <xf numFmtId="165" fontId="5" fillId="0" borderId="16" xfId="82" applyNumberFormat="1" applyFont="1" applyFill="1" applyBorder="1" applyAlignment="1" applyProtection="1">
      <protection hidden="1"/>
    </xf>
    <xf numFmtId="165" fontId="15" fillId="3" borderId="16" xfId="82" applyNumberFormat="1" applyFont="1" applyFill="1" applyBorder="1" applyAlignment="1" applyProtection="1">
      <protection hidden="1"/>
    </xf>
    <xf numFmtId="167" fontId="7" fillId="0" borderId="7" xfId="5" applyNumberFormat="1" applyFont="1" applyFill="1" applyBorder="1" applyAlignment="1" applyProtection="1">
      <protection hidden="1"/>
    </xf>
    <xf numFmtId="165" fontId="7" fillId="0" borderId="0" xfId="5" applyNumberFormat="1" applyFont="1" applyFill="1" applyBorder="1"/>
    <xf numFmtId="0" fontId="2" fillId="0" borderId="0" xfId="5" applyFill="1" applyBorder="1" applyAlignment="1">
      <alignment wrapText="1"/>
    </xf>
    <xf numFmtId="166" fontId="5" fillId="0" borderId="0" xfId="5" applyNumberFormat="1" applyFont="1" applyFill="1"/>
    <xf numFmtId="4" fontId="2" fillId="0" borderId="0" xfId="5" applyNumberFormat="1" applyFill="1" applyBorder="1"/>
    <xf numFmtId="16" fontId="5" fillId="0" borderId="0" xfId="5" applyNumberFormat="1" applyFont="1" applyFill="1"/>
    <xf numFmtId="4" fontId="5" fillId="0" borderId="0" xfId="5" applyNumberFormat="1" applyFont="1" applyFill="1"/>
    <xf numFmtId="4" fontId="2" fillId="0" borderId="0" xfId="5" applyNumberFormat="1" applyFont="1" applyFill="1"/>
    <xf numFmtId="4" fontId="2" fillId="0" borderId="0" xfId="5" applyNumberFormat="1" applyFill="1"/>
    <xf numFmtId="2" fontId="2" fillId="0" borderId="0" xfId="5" applyNumberFormat="1" applyFill="1"/>
    <xf numFmtId="4" fontId="2" fillId="4" borderId="0" xfId="5" applyNumberFormat="1" applyFill="1"/>
    <xf numFmtId="165" fontId="16" fillId="3" borderId="3" xfId="82" applyNumberFormat="1" applyFont="1" applyFill="1" applyBorder="1" applyAlignment="1" applyProtection="1">
      <protection hidden="1"/>
    </xf>
    <xf numFmtId="165" fontId="16" fillId="3" borderId="17" xfId="82" applyNumberFormat="1" applyFont="1" applyFill="1" applyBorder="1" applyAlignment="1" applyProtection="1">
      <protection hidden="1"/>
    </xf>
    <xf numFmtId="165" fontId="16" fillId="3" borderId="16" xfId="82" applyNumberFormat="1" applyFont="1" applyFill="1" applyBorder="1" applyAlignment="1" applyProtection="1">
      <protection hidden="1"/>
    </xf>
    <xf numFmtId="165" fontId="8" fillId="0" borderId="17" xfId="83" applyNumberFormat="1" applyFont="1" applyFill="1" applyBorder="1" applyAlignment="1" applyProtection="1">
      <protection hidden="1"/>
    </xf>
    <xf numFmtId="165" fontId="8" fillId="3" borderId="20" xfId="83" applyNumberFormat="1" applyFont="1" applyFill="1" applyBorder="1" applyAlignment="1" applyProtection="1">
      <protection hidden="1"/>
    </xf>
    <xf numFmtId="165" fontId="5" fillId="0" borderId="3" xfId="5" applyNumberFormat="1" applyFont="1" applyFill="1" applyBorder="1"/>
    <xf numFmtId="165" fontId="8" fillId="0" borderId="3" xfId="83" applyNumberFormat="1" applyFont="1" applyFill="1" applyBorder="1" applyAlignment="1" applyProtection="1">
      <protection hidden="1"/>
    </xf>
    <xf numFmtId="165" fontId="8" fillId="3" borderId="15" xfId="83" applyNumberFormat="1" applyFont="1" applyFill="1" applyBorder="1" applyAlignment="1" applyProtection="1">
      <protection hidden="1"/>
    </xf>
    <xf numFmtId="165" fontId="8" fillId="0" borderId="16" xfId="83" applyNumberFormat="1" applyFont="1" applyFill="1" applyBorder="1" applyAlignment="1" applyProtection="1">
      <protection hidden="1"/>
    </xf>
    <xf numFmtId="165" fontId="8" fillId="3" borderId="21" xfId="83" applyNumberFormat="1" applyFont="1" applyFill="1" applyBorder="1" applyAlignment="1" applyProtection="1">
      <protection hidden="1"/>
    </xf>
    <xf numFmtId="165" fontId="5" fillId="0" borderId="3" xfId="83" applyNumberFormat="1" applyFont="1" applyFill="1" applyBorder="1" applyAlignment="1" applyProtection="1">
      <protection hidden="1"/>
    </xf>
    <xf numFmtId="165" fontId="8" fillId="0" borderId="17" xfId="4" applyNumberFormat="1" applyFont="1" applyFill="1" applyBorder="1" applyAlignment="1" applyProtection="1">
      <protection hidden="1"/>
    </xf>
    <xf numFmtId="165" fontId="8" fillId="0" borderId="3" xfId="4" applyNumberFormat="1" applyFont="1" applyFill="1" applyBorder="1" applyAlignment="1" applyProtection="1">
      <protection hidden="1"/>
    </xf>
    <xf numFmtId="165" fontId="8" fillId="0" borderId="16" xfId="4" applyNumberFormat="1" applyFont="1" applyFill="1" applyBorder="1" applyAlignment="1" applyProtection="1">
      <protection hidden="1"/>
    </xf>
    <xf numFmtId="165" fontId="5" fillId="0" borderId="5" xfId="83" applyNumberFormat="1" applyFont="1" applyFill="1" applyBorder="1" applyAlignment="1" applyProtection="1">
      <protection hidden="1"/>
    </xf>
    <xf numFmtId="0" fontId="11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1" fillId="2" borderId="17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8" xfId="5" applyNumberFormat="1" applyFont="1" applyFill="1" applyBorder="1" applyAlignment="1" applyProtection="1">
      <alignment horizontal="left"/>
      <protection hidden="1"/>
    </xf>
    <xf numFmtId="0" fontId="7" fillId="0" borderId="19" xfId="5" applyNumberFormat="1" applyFont="1" applyFill="1" applyBorder="1" applyAlignment="1" applyProtection="1">
      <alignment horizontal="left"/>
      <protection hidden="1"/>
    </xf>
    <xf numFmtId="165" fontId="7" fillId="0" borderId="22" xfId="3" applyNumberFormat="1" applyFont="1" applyBorder="1"/>
    <xf numFmtId="165" fontId="7" fillId="0" borderId="22" xfId="3" applyNumberFormat="1" applyFont="1" applyFill="1" applyBorder="1"/>
    <xf numFmtId="165" fontId="5" fillId="0" borderId="16" xfId="83" applyNumberFormat="1" applyFont="1" applyFill="1" applyBorder="1" applyAlignment="1" applyProtection="1">
      <protection hidden="1"/>
    </xf>
  </cellXfs>
  <cellStyles count="260">
    <cellStyle name="Обычный" xfId="0" builtinId="0"/>
    <cellStyle name="Обычный 2" xfId="3"/>
    <cellStyle name="Обычный 2 10" xfId="13"/>
    <cellStyle name="Обычный 2 10 2" xfId="14"/>
    <cellStyle name="Обычный 2 10 3" xfId="15"/>
    <cellStyle name="Обычный 2 10 4" xfId="16"/>
    <cellStyle name="Обычный 2 10 5" xfId="17"/>
    <cellStyle name="Обычный 2 10 6" xfId="18"/>
    <cellStyle name="Обычный 2 100" xfId="19"/>
    <cellStyle name="Обычный 2 101" xfId="20"/>
    <cellStyle name="Обычный 2 101 2" xfId="21"/>
    <cellStyle name="Обычный 2 102" xfId="22"/>
    <cellStyle name="Обычный 2 103" xfId="23"/>
    <cellStyle name="Обычный 2 103 2" xfId="24"/>
    <cellStyle name="Обычный 2 104" xfId="25"/>
    <cellStyle name="Обычный 2 104 2" xfId="26"/>
    <cellStyle name="Обычный 2 105" xfId="27"/>
    <cellStyle name="Обычный 2 105 2" xfId="28"/>
    <cellStyle name="Обычный 2 106" xfId="29"/>
    <cellStyle name="Обычный 2 107" xfId="30"/>
    <cellStyle name="Обычный 2 108" xfId="31"/>
    <cellStyle name="Обычный 2 109" xfId="32"/>
    <cellStyle name="Обычный 2 11" xfId="33"/>
    <cellStyle name="Обычный 2 11 2" xfId="34"/>
    <cellStyle name="Обычный 2 11 3" xfId="35"/>
    <cellStyle name="Обычный 2 11 4" xfId="36"/>
    <cellStyle name="Обычный 2 11 5" xfId="37"/>
    <cellStyle name="Обычный 2 11 6" xfId="38"/>
    <cellStyle name="Обычный 2 110" xfId="39"/>
    <cellStyle name="Обычный 2 111" xfId="40"/>
    <cellStyle name="Обычный 2 112" xfId="41"/>
    <cellStyle name="Обычный 2 113" xfId="42"/>
    <cellStyle name="Обычный 2 113 2" xfId="43"/>
    <cellStyle name="Обычный 2 114" xfId="44"/>
    <cellStyle name="Обычный 2 115" xfId="45"/>
    <cellStyle name="Обычный 2 116" xfId="46"/>
    <cellStyle name="Обычный 2 117" xfId="47"/>
    <cellStyle name="Обычный 2 118" xfId="48"/>
    <cellStyle name="Обычный 2 118 2" xfId="49"/>
    <cellStyle name="Обычный 2 119" xfId="50"/>
    <cellStyle name="Обычный 2 12" xfId="51"/>
    <cellStyle name="Обычный 2 12 2" xfId="52"/>
    <cellStyle name="Обычный 2 12 3" xfId="53"/>
    <cellStyle name="Обычный 2 12 4" xfId="54"/>
    <cellStyle name="Обычный 2 12 5" xfId="55"/>
    <cellStyle name="Обычный 2 12 6" xfId="56"/>
    <cellStyle name="Обычный 2 120" xfId="57"/>
    <cellStyle name="Обычный 2 121" xfId="58"/>
    <cellStyle name="Обычный 2 122" xfId="59"/>
    <cellStyle name="Обычный 2 123" xfId="60"/>
    <cellStyle name="Обычный 2 124" xfId="61"/>
    <cellStyle name="Обычный 2 125" xfId="62"/>
    <cellStyle name="Обычный 2 125 2" xfId="63"/>
    <cellStyle name="Обычный 2 126" xfId="64"/>
    <cellStyle name="Обычный 2 127" xfId="65"/>
    <cellStyle name="Обычный 2 128" xfId="66"/>
    <cellStyle name="Обычный 2 129" xfId="67"/>
    <cellStyle name="Обычный 2 13" xfId="68"/>
    <cellStyle name="Обычный 2 13 2" xfId="69"/>
    <cellStyle name="Обычный 2 13 3" xfId="70"/>
    <cellStyle name="Обычный 2 13 4" xfId="71"/>
    <cellStyle name="Обычный 2 13 5" xfId="72"/>
    <cellStyle name="Обычный 2 13 6" xfId="73"/>
    <cellStyle name="Обычный 2 130" xfId="74"/>
    <cellStyle name="Обычный 2 131" xfId="75"/>
    <cellStyle name="Обычный 2 132" xfId="76"/>
    <cellStyle name="Обычный 2 133" xfId="4"/>
    <cellStyle name="Обычный 2 134" xfId="77"/>
    <cellStyle name="Обычный 2 135" xfId="78"/>
    <cellStyle name="Обычный 2 136" xfId="79"/>
    <cellStyle name="Обычный 2 137" xfId="2"/>
    <cellStyle name="Обычный 2 138" xfId="80"/>
    <cellStyle name="Обычный 2 138 2" xfId="81"/>
    <cellStyle name="Обычный 2 139" xfId="82"/>
    <cellStyle name="Обычный 2 139 2" xfId="83"/>
    <cellStyle name="Обычный 2 14" xfId="84"/>
    <cellStyle name="Обычный 2 140" xfId="85"/>
    <cellStyle name="Обычный 2 141" xfId="257"/>
    <cellStyle name="Обычный 2 142" xfId="256"/>
    <cellStyle name="Обычный 2 143" xfId="258"/>
    <cellStyle name="Обычный 2 144" xfId="259"/>
    <cellStyle name="Обычный 2 15" xfId="86"/>
    <cellStyle name="Обычный 2 15 2" xfId="87"/>
    <cellStyle name="Обычный 2 15 3" xfId="88"/>
    <cellStyle name="Обычный 2 15 4" xfId="89"/>
    <cellStyle name="Обычный 2 16" xfId="90"/>
    <cellStyle name="Обычный 2 17" xfId="91"/>
    <cellStyle name="Обычный 2 18" xfId="92"/>
    <cellStyle name="Обычный 2 188" xfId="93"/>
    <cellStyle name="Обычный 2 19" xfId="94"/>
    <cellStyle name="Обычный 2 19 2" xfId="95"/>
    <cellStyle name="Обычный 2 2" xfId="1"/>
    <cellStyle name="Обычный 2 2 10" xfId="96"/>
    <cellStyle name="Обычный 2 2 11" xfId="97"/>
    <cellStyle name="Обычный 2 2 12" xfId="98"/>
    <cellStyle name="Обычный 2 2 13" xfId="99"/>
    <cellStyle name="Обычный 2 2 14" xfId="100"/>
    <cellStyle name="Обычный 2 2 2" xfId="9"/>
    <cellStyle name="Обычный 2 2 3" xfId="6"/>
    <cellStyle name="Обычный 2 2 4" xfId="101"/>
    <cellStyle name="Обычный 2 2 5" xfId="102"/>
    <cellStyle name="Обычный 2 2 6" xfId="103"/>
    <cellStyle name="Обычный 2 2 7" xfId="104"/>
    <cellStyle name="Обычный 2 2 8" xfId="105"/>
    <cellStyle name="Обычный 2 2 9" xfId="106"/>
    <cellStyle name="Обычный 2 20" xfId="107"/>
    <cellStyle name="Обычный 2 21" xfId="108"/>
    <cellStyle name="Обычный 2 22" xfId="109"/>
    <cellStyle name="Обычный 2 22 2" xfId="110"/>
    <cellStyle name="Обычный 2 23" xfId="111"/>
    <cellStyle name="Обычный 2 235" xfId="112"/>
    <cellStyle name="Обычный 2 24" xfId="113"/>
    <cellStyle name="Обычный 2 243" xfId="114"/>
    <cellStyle name="Обычный 2 25" xfId="115"/>
    <cellStyle name="Обычный 2 255" xfId="116"/>
    <cellStyle name="Обычный 2 26" xfId="117"/>
    <cellStyle name="Обычный 2 27" xfId="118"/>
    <cellStyle name="Обычный 2 28" xfId="119"/>
    <cellStyle name="Обычный 2 29" xfId="120"/>
    <cellStyle name="Обычный 2 3" xfId="7"/>
    <cellStyle name="Обычный 2 3 10" xfId="121"/>
    <cellStyle name="Обычный 2 3 11" xfId="122"/>
    <cellStyle name="Обычный 2 3 12" xfId="123"/>
    <cellStyle name="Обычный 2 3 13" xfId="124"/>
    <cellStyle name="Обычный 2 3 2" xfId="10"/>
    <cellStyle name="Обычный 2 3 3" xfId="11"/>
    <cellStyle name="Обычный 2 3 4" xfId="125"/>
    <cellStyle name="Обычный 2 3 5" xfId="126"/>
    <cellStyle name="Обычный 2 3 6" xfId="127"/>
    <cellStyle name="Обычный 2 3 7" xfId="128"/>
    <cellStyle name="Обычный 2 3 8" xfId="129"/>
    <cellStyle name="Обычный 2 3 9" xfId="130"/>
    <cellStyle name="Обычный 2 30" xfId="131"/>
    <cellStyle name="Обычный 2 31" xfId="132"/>
    <cellStyle name="Обычный 2 32" xfId="133"/>
    <cellStyle name="Обычный 2 33" xfId="134"/>
    <cellStyle name="Обычный 2 33 2" xfId="135"/>
    <cellStyle name="Обычный 2 34" xfId="136"/>
    <cellStyle name="Обычный 2 35" xfId="137"/>
    <cellStyle name="Обычный 2 36" xfId="138"/>
    <cellStyle name="Обычный 2 37" xfId="139"/>
    <cellStyle name="Обычный 2 38" xfId="140"/>
    <cellStyle name="Обычный 2 39" xfId="141"/>
    <cellStyle name="Обычный 2 4" xfId="8"/>
    <cellStyle name="Обычный 2 4 10" xfId="142"/>
    <cellStyle name="Обычный 2 4 11" xfId="143"/>
    <cellStyle name="Обычный 2 4 12" xfId="144"/>
    <cellStyle name="Обычный 2 4 2" xfId="12"/>
    <cellStyle name="Обычный 2 4 3" xfId="145"/>
    <cellStyle name="Обычный 2 4 4" xfId="146"/>
    <cellStyle name="Обычный 2 4 5" xfId="147"/>
    <cellStyle name="Обычный 2 4 6" xfId="148"/>
    <cellStyle name="Обычный 2 4 7" xfId="149"/>
    <cellStyle name="Обычный 2 4 8" xfId="150"/>
    <cellStyle name="Обычный 2 4 9" xfId="151"/>
    <cellStyle name="Обычный 2 40" xfId="152"/>
    <cellStyle name="Обычный 2 41" xfId="153"/>
    <cellStyle name="Обычный 2 42" xfId="154"/>
    <cellStyle name="Обычный 2 43" xfId="155"/>
    <cellStyle name="Обычный 2 43 2" xfId="156"/>
    <cellStyle name="Обычный 2 44" xfId="157"/>
    <cellStyle name="Обычный 2 45" xfId="158"/>
    <cellStyle name="Обычный 2 46" xfId="159"/>
    <cellStyle name="Обычный 2 47" xfId="160"/>
    <cellStyle name="Обычный 2 48" xfId="161"/>
    <cellStyle name="Обычный 2 49" xfId="162"/>
    <cellStyle name="Обычный 2 5" xfId="163"/>
    <cellStyle name="Обычный 2 5 10" xfId="164"/>
    <cellStyle name="Обычный 2 5 2" xfId="165"/>
    <cellStyle name="Обычный 2 5 3" xfId="166"/>
    <cellStyle name="Обычный 2 5 4" xfId="167"/>
    <cellStyle name="Обычный 2 5 5" xfId="168"/>
    <cellStyle name="Обычный 2 5 6" xfId="169"/>
    <cellStyle name="Обычный 2 5 7" xfId="170"/>
    <cellStyle name="Обычный 2 5 8" xfId="171"/>
    <cellStyle name="Обычный 2 5 9" xfId="172"/>
    <cellStyle name="Обычный 2 50" xfId="173"/>
    <cellStyle name="Обычный 2 51" xfId="174"/>
    <cellStyle name="Обычный 2 52" xfId="175"/>
    <cellStyle name="Обычный 2 53" xfId="176"/>
    <cellStyle name="Обычный 2 54" xfId="177"/>
    <cellStyle name="Обычный 2 54 2" xfId="178"/>
    <cellStyle name="Обычный 2 55" xfId="179"/>
    <cellStyle name="Обычный 2 56" xfId="180"/>
    <cellStyle name="Обычный 2 57" xfId="181"/>
    <cellStyle name="Обычный 2 57 2" xfId="182"/>
    <cellStyle name="Обычный 2 58" xfId="183"/>
    <cellStyle name="Обычный 2 59" xfId="184"/>
    <cellStyle name="Обычный 2 6" xfId="185"/>
    <cellStyle name="Обычный 2 6 10" xfId="186"/>
    <cellStyle name="Обычный 2 6 2" xfId="187"/>
    <cellStyle name="Обычный 2 6 3" xfId="188"/>
    <cellStyle name="Обычный 2 6 4" xfId="189"/>
    <cellStyle name="Обычный 2 6 5" xfId="190"/>
    <cellStyle name="Обычный 2 6 6" xfId="191"/>
    <cellStyle name="Обычный 2 6 7" xfId="192"/>
    <cellStyle name="Обычный 2 6 8" xfId="193"/>
    <cellStyle name="Обычный 2 6 9" xfId="194"/>
    <cellStyle name="Обычный 2 60" xfId="195"/>
    <cellStyle name="Обычный 2 61" xfId="196"/>
    <cellStyle name="Обычный 2 62" xfId="197"/>
    <cellStyle name="Обычный 2 63" xfId="198"/>
    <cellStyle name="Обычный 2 64" xfId="199"/>
    <cellStyle name="Обычный 2 65" xfId="200"/>
    <cellStyle name="Обычный 2 65 2" xfId="201"/>
    <cellStyle name="Обычный 2 66" xfId="202"/>
    <cellStyle name="Обычный 2 67" xfId="203"/>
    <cellStyle name="Обычный 2 68" xfId="204"/>
    <cellStyle name="Обычный 2 69" xfId="205"/>
    <cellStyle name="Обычный 2 7" xfId="206"/>
    <cellStyle name="Обычный 2 7 2" xfId="207"/>
    <cellStyle name="Обычный 2 7 3" xfId="208"/>
    <cellStyle name="Обычный 2 7 4" xfId="209"/>
    <cellStyle name="Обычный 2 7 5" xfId="210"/>
    <cellStyle name="Обычный 2 7 6" xfId="211"/>
    <cellStyle name="Обычный 2 70" xfId="212"/>
    <cellStyle name="Обычный 2 71" xfId="213"/>
    <cellStyle name="Обычный 2 72" xfId="214"/>
    <cellStyle name="Обычный 2 73" xfId="215"/>
    <cellStyle name="Обычный 2 74" xfId="216"/>
    <cellStyle name="Обычный 2 75" xfId="217"/>
    <cellStyle name="Обычный 2 75 2" xfId="218"/>
    <cellStyle name="Обычный 2 76" xfId="219"/>
    <cellStyle name="Обычный 2 77" xfId="220"/>
    <cellStyle name="Обычный 2 78" xfId="221"/>
    <cellStyle name="Обычный 2 79" xfId="222"/>
    <cellStyle name="Обычный 2 8" xfId="223"/>
    <cellStyle name="Обычный 2 8 2" xfId="224"/>
    <cellStyle name="Обычный 2 8 3" xfId="225"/>
    <cellStyle name="Обычный 2 8 4" xfId="226"/>
    <cellStyle name="Обычный 2 8 5" xfId="227"/>
    <cellStyle name="Обычный 2 8 6" xfId="228"/>
    <cellStyle name="Обычный 2 80" xfId="229"/>
    <cellStyle name="Обычный 2 81" xfId="230"/>
    <cellStyle name="Обычный 2 82" xfId="231"/>
    <cellStyle name="Обычный 2 83" xfId="232"/>
    <cellStyle name="Обычный 2 84" xfId="233"/>
    <cellStyle name="Обычный 2 85" xfId="234"/>
    <cellStyle name="Обычный 2 86" xfId="235"/>
    <cellStyle name="Обычный 2 87" xfId="236"/>
    <cellStyle name="Обычный 2 87 2" xfId="237"/>
    <cellStyle name="Обычный 2 88" xfId="238"/>
    <cellStyle name="Обычный 2 89" xfId="239"/>
    <cellStyle name="Обычный 2 9" xfId="240"/>
    <cellStyle name="Обычный 2 9 2" xfId="241"/>
    <cellStyle name="Обычный 2 9 3" xfId="242"/>
    <cellStyle name="Обычный 2 9 4" xfId="243"/>
    <cellStyle name="Обычный 2 9 5" xfId="244"/>
    <cellStyle name="Обычный 2 9 6" xfId="245"/>
    <cellStyle name="Обычный 2 90" xfId="246"/>
    <cellStyle name="Обычный 2 91" xfId="247"/>
    <cellStyle name="Обычный 2 92" xfId="248"/>
    <cellStyle name="Обычный 2 93" xfId="249"/>
    <cellStyle name="Обычный 2 94" xfId="250"/>
    <cellStyle name="Обычный 2 95" xfId="251"/>
    <cellStyle name="Обычный 2 96" xfId="252"/>
    <cellStyle name="Обычный 2 97" xfId="253"/>
    <cellStyle name="Обычный 2 98" xfId="254"/>
    <cellStyle name="Обычный 2 99" xfId="255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4;&#1072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0;&#1102;&#1083;&#110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7.05.2014 "/>
      <sheetName val="07.05.2014(мест.полн.)"/>
      <sheetName val="07.05.2014 (межб.)"/>
      <sheetName val="07.05.2014  (2)"/>
      <sheetName val="07.05.2014  (3)"/>
      <sheetName val="15.05.2014"/>
      <sheetName val="15.05.2014(мест.полн.)"/>
      <sheetName val="15.05.2014 (межб.)"/>
      <sheetName val="28.05.2014"/>
      <sheetName val="28.05.2014(мест.полн.)"/>
      <sheetName val="28.05.2014 (межб.)"/>
      <sheetName val="30.05.2014"/>
      <sheetName val="30.05.2014(мест.полн.)"/>
      <sheetName val="30.05.2014 (межб.)"/>
      <sheetName val="30.05.2014 (к полуг)"/>
      <sheetName val="30.05.2014(мест.полн.) (к пол)"/>
      <sheetName val="30.05.2014 (межб. у полуг)"/>
      <sheetName val="сравнение с  2012"/>
      <sheetName val="ОТРАСЛИ"/>
      <sheetName val="ИСТОЧНИКИ"/>
      <sheetName val="межбюджетные трансферты"/>
      <sheetName val="31.03.2014 (2)"/>
      <sheetName val="31.03.2014(мест.полн.) (3)"/>
      <sheetName val="31.03.2014 (межб.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C25">
            <v>3738232763.3400002</v>
          </cell>
          <cell r="D25">
            <v>1460967868.9200001</v>
          </cell>
          <cell r="E25">
            <v>1206864456.2900002</v>
          </cell>
          <cell r="F25">
            <v>-254103412.63</v>
          </cell>
        </row>
      </sheetData>
      <sheetData sheetId="13">
        <row r="16">
          <cell r="C16">
            <v>3995905250.8000002</v>
          </cell>
          <cell r="D16">
            <v>1638304843.4200001</v>
          </cell>
          <cell r="E16">
            <v>1551046285.5900002</v>
          </cell>
          <cell r="F16">
            <v>-87258557.829999939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24">
          <cell r="E24">
            <v>1389084593.5900002</v>
          </cell>
        </row>
      </sheetData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3.07.2014"/>
      <sheetName val="03.07.2014(мест.полн.)"/>
      <sheetName val="03.07.2014 (межб.)"/>
      <sheetName val="10.07.2014"/>
      <sheetName val="10.07.2014(мест.полн.)"/>
      <sheetName val="10.07.2014 (межб.)"/>
      <sheetName val="17.07.2014 "/>
      <sheetName val="17.07.2014(мест.полн.)"/>
      <sheetName val="17.07.2014 (межб.)"/>
      <sheetName val="31.07.2014"/>
      <sheetName val="31.07.2014(мест.полн.)"/>
      <sheetName val="31.07.2014 (межб.)"/>
      <sheetName val="19.06.2014"/>
      <sheetName val="19.06.2014(мест.полн.)"/>
      <sheetName val="19.06.2014 (межб.)"/>
      <sheetName val="23.06.2014"/>
      <sheetName val="26.06.2014"/>
      <sheetName val="26.06.2014(мест.полн.)"/>
      <sheetName val="26.06.2014 (межб.)"/>
      <sheetName val="30.06.2014"/>
      <sheetName val="30.06.2014(мест.)"/>
      <sheetName val="30.06.2014 (межб.)"/>
      <sheetName val="30.06.2014 (посл)"/>
      <sheetName val="30.06.2014(мест.полн.)"/>
      <sheetName val="30.06.2014 (межб.посл)"/>
      <sheetName val="сравнение с  2013"/>
      <sheetName val="ОТРАСЛИ"/>
      <sheetName val="ИСТОЧНИКИ"/>
      <sheetName val="межбюджетные трансфер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5">
          <cell r="C25">
            <v>3779308458.1800003</v>
          </cell>
          <cell r="E25">
            <v>1341797116.8199999</v>
          </cell>
          <cell r="F25">
            <v>-304553776.18000007</v>
          </cell>
        </row>
      </sheetData>
      <sheetData sheetId="11">
        <row r="16">
          <cell r="C16">
            <v>3988495289.6800003</v>
          </cell>
          <cell r="E16">
            <v>1748227389.0399997</v>
          </cell>
          <cell r="F16">
            <v>-223172640.38000008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N45"/>
  <sheetViews>
    <sheetView topLeftCell="A10" zoomScale="85" zoomScaleNormal="85" workbookViewId="0">
      <selection activeCell="D10" sqref="D10"/>
    </sheetView>
  </sheetViews>
  <sheetFormatPr defaultRowHeight="15"/>
  <cols>
    <col min="1" max="1" width="6" style="35" customWidth="1"/>
    <col min="2" max="2" width="56.85546875" style="35" customWidth="1"/>
    <col min="3" max="4" width="17.28515625" style="1" customWidth="1"/>
    <col min="5" max="5" width="17.140625" style="48" customWidth="1"/>
    <col min="6" max="6" width="16.140625" style="35" customWidth="1"/>
    <col min="7" max="7" width="16" style="35" customWidth="1"/>
    <col min="8" max="8" width="13.7109375" style="37" customWidth="1"/>
    <col min="9" max="9" width="18.7109375" style="37" customWidth="1"/>
    <col min="10" max="10" width="15.5703125" style="37" customWidth="1"/>
    <col min="11" max="11" width="18.140625" style="37" customWidth="1"/>
    <col min="12" max="12" width="16.28515625" style="37" customWidth="1"/>
    <col min="13" max="197" width="7.85546875" style="37" customWidth="1"/>
    <col min="198" max="254" width="9.140625" style="37"/>
    <col min="255" max="255" width="4.85546875" style="37" customWidth="1"/>
    <col min="256" max="256" width="41.42578125" style="37" customWidth="1"/>
    <col min="257" max="257" width="17.28515625" style="37" customWidth="1"/>
    <col min="258" max="259" width="0" style="37" hidden="1" customWidth="1"/>
    <col min="260" max="260" width="17.28515625" style="37" customWidth="1"/>
    <col min="261" max="262" width="18.7109375" style="37" customWidth="1"/>
    <col min="263" max="263" width="12.5703125" style="37" customWidth="1"/>
    <col min="264" max="453" width="7.85546875" style="37" customWidth="1"/>
    <col min="454" max="510" width="9.140625" style="37"/>
    <col min="511" max="511" width="4.85546875" style="37" customWidth="1"/>
    <col min="512" max="512" width="41.42578125" style="37" customWidth="1"/>
    <col min="513" max="513" width="17.28515625" style="37" customWidth="1"/>
    <col min="514" max="515" width="0" style="37" hidden="1" customWidth="1"/>
    <col min="516" max="516" width="17.28515625" style="37" customWidth="1"/>
    <col min="517" max="518" width="18.7109375" style="37" customWidth="1"/>
    <col min="519" max="519" width="12.5703125" style="37" customWidth="1"/>
    <col min="520" max="709" width="7.85546875" style="37" customWidth="1"/>
    <col min="710" max="766" width="9.140625" style="37"/>
    <col min="767" max="767" width="4.85546875" style="37" customWidth="1"/>
    <col min="768" max="768" width="41.42578125" style="37" customWidth="1"/>
    <col min="769" max="769" width="17.28515625" style="37" customWidth="1"/>
    <col min="770" max="771" width="0" style="37" hidden="1" customWidth="1"/>
    <col min="772" max="772" width="17.28515625" style="37" customWidth="1"/>
    <col min="773" max="774" width="18.7109375" style="37" customWidth="1"/>
    <col min="775" max="775" width="12.5703125" style="37" customWidth="1"/>
    <col min="776" max="965" width="7.85546875" style="37" customWidth="1"/>
    <col min="966" max="1022" width="9.140625" style="37"/>
    <col min="1023" max="1023" width="4.85546875" style="37" customWidth="1"/>
    <col min="1024" max="1024" width="41.42578125" style="37" customWidth="1"/>
    <col min="1025" max="1025" width="17.28515625" style="37" customWidth="1"/>
    <col min="1026" max="1027" width="0" style="37" hidden="1" customWidth="1"/>
    <col min="1028" max="1028" width="17.28515625" style="37" customWidth="1"/>
    <col min="1029" max="1030" width="18.7109375" style="37" customWidth="1"/>
    <col min="1031" max="1031" width="12.5703125" style="37" customWidth="1"/>
    <col min="1032" max="1221" width="7.85546875" style="37" customWidth="1"/>
    <col min="1222" max="1278" width="9.140625" style="37"/>
    <col min="1279" max="1279" width="4.85546875" style="37" customWidth="1"/>
    <col min="1280" max="1280" width="41.42578125" style="37" customWidth="1"/>
    <col min="1281" max="1281" width="17.28515625" style="37" customWidth="1"/>
    <col min="1282" max="1283" width="0" style="37" hidden="1" customWidth="1"/>
    <col min="1284" max="1284" width="17.28515625" style="37" customWidth="1"/>
    <col min="1285" max="1286" width="18.7109375" style="37" customWidth="1"/>
    <col min="1287" max="1287" width="12.5703125" style="37" customWidth="1"/>
    <col min="1288" max="1477" width="7.85546875" style="37" customWidth="1"/>
    <col min="1478" max="1534" width="9.140625" style="37"/>
    <col min="1535" max="1535" width="4.85546875" style="37" customWidth="1"/>
    <col min="1536" max="1536" width="41.42578125" style="37" customWidth="1"/>
    <col min="1537" max="1537" width="17.28515625" style="37" customWidth="1"/>
    <col min="1538" max="1539" width="0" style="37" hidden="1" customWidth="1"/>
    <col min="1540" max="1540" width="17.28515625" style="37" customWidth="1"/>
    <col min="1541" max="1542" width="18.7109375" style="37" customWidth="1"/>
    <col min="1543" max="1543" width="12.5703125" style="37" customWidth="1"/>
    <col min="1544" max="1733" width="7.85546875" style="37" customWidth="1"/>
    <col min="1734" max="1790" width="9.140625" style="37"/>
    <col min="1791" max="1791" width="4.85546875" style="37" customWidth="1"/>
    <col min="1792" max="1792" width="41.42578125" style="37" customWidth="1"/>
    <col min="1793" max="1793" width="17.28515625" style="37" customWidth="1"/>
    <col min="1794" max="1795" width="0" style="37" hidden="1" customWidth="1"/>
    <col min="1796" max="1796" width="17.28515625" style="37" customWidth="1"/>
    <col min="1797" max="1798" width="18.7109375" style="37" customWidth="1"/>
    <col min="1799" max="1799" width="12.5703125" style="37" customWidth="1"/>
    <col min="1800" max="1989" width="7.85546875" style="37" customWidth="1"/>
    <col min="1990" max="2046" width="9.140625" style="37"/>
    <col min="2047" max="2047" width="4.85546875" style="37" customWidth="1"/>
    <col min="2048" max="2048" width="41.42578125" style="37" customWidth="1"/>
    <col min="2049" max="2049" width="17.28515625" style="37" customWidth="1"/>
    <col min="2050" max="2051" width="0" style="37" hidden="1" customWidth="1"/>
    <col min="2052" max="2052" width="17.28515625" style="37" customWidth="1"/>
    <col min="2053" max="2054" width="18.7109375" style="37" customWidth="1"/>
    <col min="2055" max="2055" width="12.5703125" style="37" customWidth="1"/>
    <col min="2056" max="2245" width="7.85546875" style="37" customWidth="1"/>
    <col min="2246" max="2302" width="9.140625" style="37"/>
    <col min="2303" max="2303" width="4.85546875" style="37" customWidth="1"/>
    <col min="2304" max="2304" width="41.42578125" style="37" customWidth="1"/>
    <col min="2305" max="2305" width="17.28515625" style="37" customWidth="1"/>
    <col min="2306" max="2307" width="0" style="37" hidden="1" customWidth="1"/>
    <col min="2308" max="2308" width="17.28515625" style="37" customWidth="1"/>
    <col min="2309" max="2310" width="18.7109375" style="37" customWidth="1"/>
    <col min="2311" max="2311" width="12.5703125" style="37" customWidth="1"/>
    <col min="2312" max="2501" width="7.85546875" style="37" customWidth="1"/>
    <col min="2502" max="2558" width="9.140625" style="37"/>
    <col min="2559" max="2559" width="4.85546875" style="37" customWidth="1"/>
    <col min="2560" max="2560" width="41.42578125" style="37" customWidth="1"/>
    <col min="2561" max="2561" width="17.28515625" style="37" customWidth="1"/>
    <col min="2562" max="2563" width="0" style="37" hidden="1" customWidth="1"/>
    <col min="2564" max="2564" width="17.28515625" style="37" customWidth="1"/>
    <col min="2565" max="2566" width="18.7109375" style="37" customWidth="1"/>
    <col min="2567" max="2567" width="12.5703125" style="37" customWidth="1"/>
    <col min="2568" max="2757" width="7.85546875" style="37" customWidth="1"/>
    <col min="2758" max="2814" width="9.140625" style="37"/>
    <col min="2815" max="2815" width="4.85546875" style="37" customWidth="1"/>
    <col min="2816" max="2816" width="41.42578125" style="37" customWidth="1"/>
    <col min="2817" max="2817" width="17.28515625" style="37" customWidth="1"/>
    <col min="2818" max="2819" width="0" style="37" hidden="1" customWidth="1"/>
    <col min="2820" max="2820" width="17.28515625" style="37" customWidth="1"/>
    <col min="2821" max="2822" width="18.7109375" style="37" customWidth="1"/>
    <col min="2823" max="2823" width="12.5703125" style="37" customWidth="1"/>
    <col min="2824" max="3013" width="7.85546875" style="37" customWidth="1"/>
    <col min="3014" max="3070" width="9.140625" style="37"/>
    <col min="3071" max="3071" width="4.85546875" style="37" customWidth="1"/>
    <col min="3072" max="3072" width="41.42578125" style="37" customWidth="1"/>
    <col min="3073" max="3073" width="17.28515625" style="37" customWidth="1"/>
    <col min="3074" max="3075" width="0" style="37" hidden="1" customWidth="1"/>
    <col min="3076" max="3076" width="17.28515625" style="37" customWidth="1"/>
    <col min="3077" max="3078" width="18.7109375" style="37" customWidth="1"/>
    <col min="3079" max="3079" width="12.5703125" style="37" customWidth="1"/>
    <col min="3080" max="3269" width="7.85546875" style="37" customWidth="1"/>
    <col min="3270" max="3326" width="9.140625" style="37"/>
    <col min="3327" max="3327" width="4.85546875" style="37" customWidth="1"/>
    <col min="3328" max="3328" width="41.42578125" style="37" customWidth="1"/>
    <col min="3329" max="3329" width="17.28515625" style="37" customWidth="1"/>
    <col min="3330" max="3331" width="0" style="37" hidden="1" customWidth="1"/>
    <col min="3332" max="3332" width="17.28515625" style="37" customWidth="1"/>
    <col min="3333" max="3334" width="18.7109375" style="37" customWidth="1"/>
    <col min="3335" max="3335" width="12.5703125" style="37" customWidth="1"/>
    <col min="3336" max="3525" width="7.85546875" style="37" customWidth="1"/>
    <col min="3526" max="3582" width="9.140625" style="37"/>
    <col min="3583" max="3583" width="4.85546875" style="37" customWidth="1"/>
    <col min="3584" max="3584" width="41.42578125" style="37" customWidth="1"/>
    <col min="3585" max="3585" width="17.28515625" style="37" customWidth="1"/>
    <col min="3586" max="3587" width="0" style="37" hidden="1" customWidth="1"/>
    <col min="3588" max="3588" width="17.28515625" style="37" customWidth="1"/>
    <col min="3589" max="3590" width="18.7109375" style="37" customWidth="1"/>
    <col min="3591" max="3591" width="12.5703125" style="37" customWidth="1"/>
    <col min="3592" max="3781" width="7.85546875" style="37" customWidth="1"/>
    <col min="3782" max="3838" width="9.140625" style="37"/>
    <col min="3839" max="3839" width="4.85546875" style="37" customWidth="1"/>
    <col min="3840" max="3840" width="41.42578125" style="37" customWidth="1"/>
    <col min="3841" max="3841" width="17.28515625" style="37" customWidth="1"/>
    <col min="3842" max="3843" width="0" style="37" hidden="1" customWidth="1"/>
    <col min="3844" max="3844" width="17.28515625" style="37" customWidth="1"/>
    <col min="3845" max="3846" width="18.7109375" style="37" customWidth="1"/>
    <col min="3847" max="3847" width="12.5703125" style="37" customWidth="1"/>
    <col min="3848" max="4037" width="7.85546875" style="37" customWidth="1"/>
    <col min="4038" max="4094" width="9.140625" style="37"/>
    <col min="4095" max="4095" width="4.85546875" style="37" customWidth="1"/>
    <col min="4096" max="4096" width="41.42578125" style="37" customWidth="1"/>
    <col min="4097" max="4097" width="17.28515625" style="37" customWidth="1"/>
    <col min="4098" max="4099" width="0" style="37" hidden="1" customWidth="1"/>
    <col min="4100" max="4100" width="17.28515625" style="37" customWidth="1"/>
    <col min="4101" max="4102" width="18.7109375" style="37" customWidth="1"/>
    <col min="4103" max="4103" width="12.5703125" style="37" customWidth="1"/>
    <col min="4104" max="4293" width="7.85546875" style="37" customWidth="1"/>
    <col min="4294" max="4350" width="9.140625" style="37"/>
    <col min="4351" max="4351" width="4.85546875" style="37" customWidth="1"/>
    <col min="4352" max="4352" width="41.42578125" style="37" customWidth="1"/>
    <col min="4353" max="4353" width="17.28515625" style="37" customWidth="1"/>
    <col min="4354" max="4355" width="0" style="37" hidden="1" customWidth="1"/>
    <col min="4356" max="4356" width="17.28515625" style="37" customWidth="1"/>
    <col min="4357" max="4358" width="18.7109375" style="37" customWidth="1"/>
    <col min="4359" max="4359" width="12.5703125" style="37" customWidth="1"/>
    <col min="4360" max="4549" width="7.85546875" style="37" customWidth="1"/>
    <col min="4550" max="4606" width="9.140625" style="37"/>
    <col min="4607" max="4607" width="4.85546875" style="37" customWidth="1"/>
    <col min="4608" max="4608" width="41.42578125" style="37" customWidth="1"/>
    <col min="4609" max="4609" width="17.28515625" style="37" customWidth="1"/>
    <col min="4610" max="4611" width="0" style="37" hidden="1" customWidth="1"/>
    <col min="4612" max="4612" width="17.28515625" style="37" customWidth="1"/>
    <col min="4613" max="4614" width="18.7109375" style="37" customWidth="1"/>
    <col min="4615" max="4615" width="12.5703125" style="37" customWidth="1"/>
    <col min="4616" max="4805" width="7.85546875" style="37" customWidth="1"/>
    <col min="4806" max="4862" width="9.140625" style="37"/>
    <col min="4863" max="4863" width="4.85546875" style="37" customWidth="1"/>
    <col min="4864" max="4864" width="41.42578125" style="37" customWidth="1"/>
    <col min="4865" max="4865" width="17.28515625" style="37" customWidth="1"/>
    <col min="4866" max="4867" width="0" style="37" hidden="1" customWidth="1"/>
    <col min="4868" max="4868" width="17.28515625" style="37" customWidth="1"/>
    <col min="4869" max="4870" width="18.7109375" style="37" customWidth="1"/>
    <col min="4871" max="4871" width="12.5703125" style="37" customWidth="1"/>
    <col min="4872" max="5061" width="7.85546875" style="37" customWidth="1"/>
    <col min="5062" max="5118" width="9.140625" style="37"/>
    <col min="5119" max="5119" width="4.85546875" style="37" customWidth="1"/>
    <col min="5120" max="5120" width="41.42578125" style="37" customWidth="1"/>
    <col min="5121" max="5121" width="17.28515625" style="37" customWidth="1"/>
    <col min="5122" max="5123" width="0" style="37" hidden="1" customWidth="1"/>
    <col min="5124" max="5124" width="17.28515625" style="37" customWidth="1"/>
    <col min="5125" max="5126" width="18.7109375" style="37" customWidth="1"/>
    <col min="5127" max="5127" width="12.5703125" style="37" customWidth="1"/>
    <col min="5128" max="5317" width="7.85546875" style="37" customWidth="1"/>
    <col min="5318" max="5374" width="9.140625" style="37"/>
    <col min="5375" max="5375" width="4.85546875" style="37" customWidth="1"/>
    <col min="5376" max="5376" width="41.42578125" style="37" customWidth="1"/>
    <col min="5377" max="5377" width="17.28515625" style="37" customWidth="1"/>
    <col min="5378" max="5379" width="0" style="37" hidden="1" customWidth="1"/>
    <col min="5380" max="5380" width="17.28515625" style="37" customWidth="1"/>
    <col min="5381" max="5382" width="18.7109375" style="37" customWidth="1"/>
    <col min="5383" max="5383" width="12.5703125" style="37" customWidth="1"/>
    <col min="5384" max="5573" width="7.85546875" style="37" customWidth="1"/>
    <col min="5574" max="5630" width="9.140625" style="37"/>
    <col min="5631" max="5631" width="4.85546875" style="37" customWidth="1"/>
    <col min="5632" max="5632" width="41.42578125" style="37" customWidth="1"/>
    <col min="5633" max="5633" width="17.28515625" style="37" customWidth="1"/>
    <col min="5634" max="5635" width="0" style="37" hidden="1" customWidth="1"/>
    <col min="5636" max="5636" width="17.28515625" style="37" customWidth="1"/>
    <col min="5637" max="5638" width="18.7109375" style="37" customWidth="1"/>
    <col min="5639" max="5639" width="12.5703125" style="37" customWidth="1"/>
    <col min="5640" max="5829" width="7.85546875" style="37" customWidth="1"/>
    <col min="5830" max="5886" width="9.140625" style="37"/>
    <col min="5887" max="5887" width="4.85546875" style="37" customWidth="1"/>
    <col min="5888" max="5888" width="41.42578125" style="37" customWidth="1"/>
    <col min="5889" max="5889" width="17.28515625" style="37" customWidth="1"/>
    <col min="5890" max="5891" width="0" style="37" hidden="1" customWidth="1"/>
    <col min="5892" max="5892" width="17.28515625" style="37" customWidth="1"/>
    <col min="5893" max="5894" width="18.7109375" style="37" customWidth="1"/>
    <col min="5895" max="5895" width="12.5703125" style="37" customWidth="1"/>
    <col min="5896" max="6085" width="7.85546875" style="37" customWidth="1"/>
    <col min="6086" max="6142" width="9.140625" style="37"/>
    <col min="6143" max="6143" width="4.85546875" style="37" customWidth="1"/>
    <col min="6144" max="6144" width="41.42578125" style="37" customWidth="1"/>
    <col min="6145" max="6145" width="17.28515625" style="37" customWidth="1"/>
    <col min="6146" max="6147" width="0" style="37" hidden="1" customWidth="1"/>
    <col min="6148" max="6148" width="17.28515625" style="37" customWidth="1"/>
    <col min="6149" max="6150" width="18.7109375" style="37" customWidth="1"/>
    <col min="6151" max="6151" width="12.5703125" style="37" customWidth="1"/>
    <col min="6152" max="6341" width="7.85546875" style="37" customWidth="1"/>
    <col min="6342" max="6398" width="9.140625" style="37"/>
    <col min="6399" max="6399" width="4.85546875" style="37" customWidth="1"/>
    <col min="6400" max="6400" width="41.42578125" style="37" customWidth="1"/>
    <col min="6401" max="6401" width="17.28515625" style="37" customWidth="1"/>
    <col min="6402" max="6403" width="0" style="37" hidden="1" customWidth="1"/>
    <col min="6404" max="6404" width="17.28515625" style="37" customWidth="1"/>
    <col min="6405" max="6406" width="18.7109375" style="37" customWidth="1"/>
    <col min="6407" max="6407" width="12.5703125" style="37" customWidth="1"/>
    <col min="6408" max="6597" width="7.85546875" style="37" customWidth="1"/>
    <col min="6598" max="6654" width="9.140625" style="37"/>
    <col min="6655" max="6655" width="4.85546875" style="37" customWidth="1"/>
    <col min="6656" max="6656" width="41.42578125" style="37" customWidth="1"/>
    <col min="6657" max="6657" width="17.28515625" style="37" customWidth="1"/>
    <col min="6658" max="6659" width="0" style="37" hidden="1" customWidth="1"/>
    <col min="6660" max="6660" width="17.28515625" style="37" customWidth="1"/>
    <col min="6661" max="6662" width="18.7109375" style="37" customWidth="1"/>
    <col min="6663" max="6663" width="12.5703125" style="37" customWidth="1"/>
    <col min="6664" max="6853" width="7.85546875" style="37" customWidth="1"/>
    <col min="6854" max="6910" width="9.140625" style="37"/>
    <col min="6911" max="6911" width="4.85546875" style="37" customWidth="1"/>
    <col min="6912" max="6912" width="41.42578125" style="37" customWidth="1"/>
    <col min="6913" max="6913" width="17.28515625" style="37" customWidth="1"/>
    <col min="6914" max="6915" width="0" style="37" hidden="1" customWidth="1"/>
    <col min="6916" max="6916" width="17.28515625" style="37" customWidth="1"/>
    <col min="6917" max="6918" width="18.7109375" style="37" customWidth="1"/>
    <col min="6919" max="6919" width="12.5703125" style="37" customWidth="1"/>
    <col min="6920" max="7109" width="7.85546875" style="37" customWidth="1"/>
    <col min="7110" max="7166" width="9.140625" style="37"/>
    <col min="7167" max="7167" width="4.85546875" style="37" customWidth="1"/>
    <col min="7168" max="7168" width="41.42578125" style="37" customWidth="1"/>
    <col min="7169" max="7169" width="17.28515625" style="37" customWidth="1"/>
    <col min="7170" max="7171" width="0" style="37" hidden="1" customWidth="1"/>
    <col min="7172" max="7172" width="17.28515625" style="37" customWidth="1"/>
    <col min="7173" max="7174" width="18.7109375" style="37" customWidth="1"/>
    <col min="7175" max="7175" width="12.5703125" style="37" customWidth="1"/>
    <col min="7176" max="7365" width="7.85546875" style="37" customWidth="1"/>
    <col min="7366" max="7422" width="9.140625" style="37"/>
    <col min="7423" max="7423" width="4.85546875" style="37" customWidth="1"/>
    <col min="7424" max="7424" width="41.42578125" style="37" customWidth="1"/>
    <col min="7425" max="7425" width="17.28515625" style="37" customWidth="1"/>
    <col min="7426" max="7427" width="0" style="37" hidden="1" customWidth="1"/>
    <col min="7428" max="7428" width="17.28515625" style="37" customWidth="1"/>
    <col min="7429" max="7430" width="18.7109375" style="37" customWidth="1"/>
    <col min="7431" max="7431" width="12.5703125" style="37" customWidth="1"/>
    <col min="7432" max="7621" width="7.85546875" style="37" customWidth="1"/>
    <col min="7622" max="7678" width="9.140625" style="37"/>
    <col min="7679" max="7679" width="4.85546875" style="37" customWidth="1"/>
    <col min="7680" max="7680" width="41.42578125" style="37" customWidth="1"/>
    <col min="7681" max="7681" width="17.28515625" style="37" customWidth="1"/>
    <col min="7682" max="7683" width="0" style="37" hidden="1" customWidth="1"/>
    <col min="7684" max="7684" width="17.28515625" style="37" customWidth="1"/>
    <col min="7685" max="7686" width="18.7109375" style="37" customWidth="1"/>
    <col min="7687" max="7687" width="12.5703125" style="37" customWidth="1"/>
    <col min="7688" max="7877" width="7.85546875" style="37" customWidth="1"/>
    <col min="7878" max="7934" width="9.140625" style="37"/>
    <col min="7935" max="7935" width="4.85546875" style="37" customWidth="1"/>
    <col min="7936" max="7936" width="41.42578125" style="37" customWidth="1"/>
    <col min="7937" max="7937" width="17.28515625" style="37" customWidth="1"/>
    <col min="7938" max="7939" width="0" style="37" hidden="1" customWidth="1"/>
    <col min="7940" max="7940" width="17.28515625" style="37" customWidth="1"/>
    <col min="7941" max="7942" width="18.7109375" style="37" customWidth="1"/>
    <col min="7943" max="7943" width="12.5703125" style="37" customWidth="1"/>
    <col min="7944" max="8133" width="7.85546875" style="37" customWidth="1"/>
    <col min="8134" max="8190" width="9.140625" style="37"/>
    <col min="8191" max="8191" width="4.85546875" style="37" customWidth="1"/>
    <col min="8192" max="8192" width="41.42578125" style="37" customWidth="1"/>
    <col min="8193" max="8193" width="17.28515625" style="37" customWidth="1"/>
    <col min="8194" max="8195" width="0" style="37" hidden="1" customWidth="1"/>
    <col min="8196" max="8196" width="17.28515625" style="37" customWidth="1"/>
    <col min="8197" max="8198" width="18.7109375" style="37" customWidth="1"/>
    <col min="8199" max="8199" width="12.5703125" style="37" customWidth="1"/>
    <col min="8200" max="8389" width="7.85546875" style="37" customWidth="1"/>
    <col min="8390" max="8446" width="9.140625" style="37"/>
    <col min="8447" max="8447" width="4.85546875" style="37" customWidth="1"/>
    <col min="8448" max="8448" width="41.42578125" style="37" customWidth="1"/>
    <col min="8449" max="8449" width="17.28515625" style="37" customWidth="1"/>
    <col min="8450" max="8451" width="0" style="37" hidden="1" customWidth="1"/>
    <col min="8452" max="8452" width="17.28515625" style="37" customWidth="1"/>
    <col min="8453" max="8454" width="18.7109375" style="37" customWidth="1"/>
    <col min="8455" max="8455" width="12.5703125" style="37" customWidth="1"/>
    <col min="8456" max="8645" width="7.85546875" style="37" customWidth="1"/>
    <col min="8646" max="8702" width="9.140625" style="37"/>
    <col min="8703" max="8703" width="4.85546875" style="37" customWidth="1"/>
    <col min="8704" max="8704" width="41.42578125" style="37" customWidth="1"/>
    <col min="8705" max="8705" width="17.28515625" style="37" customWidth="1"/>
    <col min="8706" max="8707" width="0" style="37" hidden="1" customWidth="1"/>
    <col min="8708" max="8708" width="17.28515625" style="37" customWidth="1"/>
    <col min="8709" max="8710" width="18.7109375" style="37" customWidth="1"/>
    <col min="8711" max="8711" width="12.5703125" style="37" customWidth="1"/>
    <col min="8712" max="8901" width="7.85546875" style="37" customWidth="1"/>
    <col min="8902" max="8958" width="9.140625" style="37"/>
    <col min="8959" max="8959" width="4.85546875" style="37" customWidth="1"/>
    <col min="8960" max="8960" width="41.42578125" style="37" customWidth="1"/>
    <col min="8961" max="8961" width="17.28515625" style="37" customWidth="1"/>
    <col min="8962" max="8963" width="0" style="37" hidden="1" customWidth="1"/>
    <col min="8964" max="8964" width="17.28515625" style="37" customWidth="1"/>
    <col min="8965" max="8966" width="18.7109375" style="37" customWidth="1"/>
    <col min="8967" max="8967" width="12.5703125" style="37" customWidth="1"/>
    <col min="8968" max="9157" width="7.85546875" style="37" customWidth="1"/>
    <col min="9158" max="9214" width="9.140625" style="37"/>
    <col min="9215" max="9215" width="4.85546875" style="37" customWidth="1"/>
    <col min="9216" max="9216" width="41.42578125" style="37" customWidth="1"/>
    <col min="9217" max="9217" width="17.28515625" style="37" customWidth="1"/>
    <col min="9218" max="9219" width="0" style="37" hidden="1" customWidth="1"/>
    <col min="9220" max="9220" width="17.28515625" style="37" customWidth="1"/>
    <col min="9221" max="9222" width="18.7109375" style="37" customWidth="1"/>
    <col min="9223" max="9223" width="12.5703125" style="37" customWidth="1"/>
    <col min="9224" max="9413" width="7.85546875" style="37" customWidth="1"/>
    <col min="9414" max="9470" width="9.140625" style="37"/>
    <col min="9471" max="9471" width="4.85546875" style="37" customWidth="1"/>
    <col min="9472" max="9472" width="41.42578125" style="37" customWidth="1"/>
    <col min="9473" max="9473" width="17.28515625" style="37" customWidth="1"/>
    <col min="9474" max="9475" width="0" style="37" hidden="1" customWidth="1"/>
    <col min="9476" max="9476" width="17.28515625" style="37" customWidth="1"/>
    <col min="9477" max="9478" width="18.7109375" style="37" customWidth="1"/>
    <col min="9479" max="9479" width="12.5703125" style="37" customWidth="1"/>
    <col min="9480" max="9669" width="7.85546875" style="37" customWidth="1"/>
    <col min="9670" max="9726" width="9.140625" style="37"/>
    <col min="9727" max="9727" width="4.85546875" style="37" customWidth="1"/>
    <col min="9728" max="9728" width="41.42578125" style="37" customWidth="1"/>
    <col min="9729" max="9729" width="17.28515625" style="37" customWidth="1"/>
    <col min="9730" max="9731" width="0" style="37" hidden="1" customWidth="1"/>
    <col min="9732" max="9732" width="17.28515625" style="37" customWidth="1"/>
    <col min="9733" max="9734" width="18.7109375" style="37" customWidth="1"/>
    <col min="9735" max="9735" width="12.5703125" style="37" customWidth="1"/>
    <col min="9736" max="9925" width="7.85546875" style="37" customWidth="1"/>
    <col min="9926" max="9982" width="9.140625" style="37"/>
    <col min="9983" max="9983" width="4.85546875" style="37" customWidth="1"/>
    <col min="9984" max="9984" width="41.42578125" style="37" customWidth="1"/>
    <col min="9985" max="9985" width="17.28515625" style="37" customWidth="1"/>
    <col min="9986" max="9987" width="0" style="37" hidden="1" customWidth="1"/>
    <col min="9988" max="9988" width="17.28515625" style="37" customWidth="1"/>
    <col min="9989" max="9990" width="18.7109375" style="37" customWidth="1"/>
    <col min="9991" max="9991" width="12.5703125" style="37" customWidth="1"/>
    <col min="9992" max="10181" width="7.85546875" style="37" customWidth="1"/>
    <col min="10182" max="10238" width="9.140625" style="37"/>
    <col min="10239" max="10239" width="4.85546875" style="37" customWidth="1"/>
    <col min="10240" max="10240" width="41.42578125" style="37" customWidth="1"/>
    <col min="10241" max="10241" width="17.28515625" style="37" customWidth="1"/>
    <col min="10242" max="10243" width="0" style="37" hidden="1" customWidth="1"/>
    <col min="10244" max="10244" width="17.28515625" style="37" customWidth="1"/>
    <col min="10245" max="10246" width="18.7109375" style="37" customWidth="1"/>
    <col min="10247" max="10247" width="12.5703125" style="37" customWidth="1"/>
    <col min="10248" max="10437" width="7.85546875" style="37" customWidth="1"/>
    <col min="10438" max="10494" width="9.140625" style="37"/>
    <col min="10495" max="10495" width="4.85546875" style="37" customWidth="1"/>
    <col min="10496" max="10496" width="41.42578125" style="37" customWidth="1"/>
    <col min="10497" max="10497" width="17.28515625" style="37" customWidth="1"/>
    <col min="10498" max="10499" width="0" style="37" hidden="1" customWidth="1"/>
    <col min="10500" max="10500" width="17.28515625" style="37" customWidth="1"/>
    <col min="10501" max="10502" width="18.7109375" style="37" customWidth="1"/>
    <col min="10503" max="10503" width="12.5703125" style="37" customWidth="1"/>
    <col min="10504" max="10693" width="7.85546875" style="37" customWidth="1"/>
    <col min="10694" max="10750" width="9.140625" style="37"/>
    <col min="10751" max="10751" width="4.85546875" style="37" customWidth="1"/>
    <col min="10752" max="10752" width="41.42578125" style="37" customWidth="1"/>
    <col min="10753" max="10753" width="17.28515625" style="37" customWidth="1"/>
    <col min="10754" max="10755" width="0" style="37" hidden="1" customWidth="1"/>
    <col min="10756" max="10756" width="17.28515625" style="37" customWidth="1"/>
    <col min="10757" max="10758" width="18.7109375" style="37" customWidth="1"/>
    <col min="10759" max="10759" width="12.5703125" style="37" customWidth="1"/>
    <col min="10760" max="10949" width="7.85546875" style="37" customWidth="1"/>
    <col min="10950" max="11006" width="9.140625" style="37"/>
    <col min="11007" max="11007" width="4.85546875" style="37" customWidth="1"/>
    <col min="11008" max="11008" width="41.42578125" style="37" customWidth="1"/>
    <col min="11009" max="11009" width="17.28515625" style="37" customWidth="1"/>
    <col min="11010" max="11011" width="0" style="37" hidden="1" customWidth="1"/>
    <col min="11012" max="11012" width="17.28515625" style="37" customWidth="1"/>
    <col min="11013" max="11014" width="18.7109375" style="37" customWidth="1"/>
    <col min="11015" max="11015" width="12.5703125" style="37" customWidth="1"/>
    <col min="11016" max="11205" width="7.85546875" style="37" customWidth="1"/>
    <col min="11206" max="11262" width="9.140625" style="37"/>
    <col min="11263" max="11263" width="4.85546875" style="37" customWidth="1"/>
    <col min="11264" max="11264" width="41.42578125" style="37" customWidth="1"/>
    <col min="11265" max="11265" width="17.28515625" style="37" customWidth="1"/>
    <col min="11266" max="11267" width="0" style="37" hidden="1" customWidth="1"/>
    <col min="11268" max="11268" width="17.28515625" style="37" customWidth="1"/>
    <col min="11269" max="11270" width="18.7109375" style="37" customWidth="1"/>
    <col min="11271" max="11271" width="12.5703125" style="37" customWidth="1"/>
    <col min="11272" max="11461" width="7.85546875" style="37" customWidth="1"/>
    <col min="11462" max="11518" width="9.140625" style="37"/>
    <col min="11519" max="11519" width="4.85546875" style="37" customWidth="1"/>
    <col min="11520" max="11520" width="41.42578125" style="37" customWidth="1"/>
    <col min="11521" max="11521" width="17.28515625" style="37" customWidth="1"/>
    <col min="11522" max="11523" width="0" style="37" hidden="1" customWidth="1"/>
    <col min="11524" max="11524" width="17.28515625" style="37" customWidth="1"/>
    <col min="11525" max="11526" width="18.7109375" style="37" customWidth="1"/>
    <col min="11527" max="11527" width="12.5703125" style="37" customWidth="1"/>
    <col min="11528" max="11717" width="7.85546875" style="37" customWidth="1"/>
    <col min="11718" max="11774" width="9.140625" style="37"/>
    <col min="11775" max="11775" width="4.85546875" style="37" customWidth="1"/>
    <col min="11776" max="11776" width="41.42578125" style="37" customWidth="1"/>
    <col min="11777" max="11777" width="17.28515625" style="37" customWidth="1"/>
    <col min="11778" max="11779" width="0" style="37" hidden="1" customWidth="1"/>
    <col min="11780" max="11780" width="17.28515625" style="37" customWidth="1"/>
    <col min="11781" max="11782" width="18.7109375" style="37" customWidth="1"/>
    <col min="11783" max="11783" width="12.5703125" style="37" customWidth="1"/>
    <col min="11784" max="11973" width="7.85546875" style="37" customWidth="1"/>
    <col min="11974" max="12030" width="9.140625" style="37"/>
    <col min="12031" max="12031" width="4.85546875" style="37" customWidth="1"/>
    <col min="12032" max="12032" width="41.42578125" style="37" customWidth="1"/>
    <col min="12033" max="12033" width="17.28515625" style="37" customWidth="1"/>
    <col min="12034" max="12035" width="0" style="37" hidden="1" customWidth="1"/>
    <col min="12036" max="12036" width="17.28515625" style="37" customWidth="1"/>
    <col min="12037" max="12038" width="18.7109375" style="37" customWidth="1"/>
    <col min="12039" max="12039" width="12.5703125" style="37" customWidth="1"/>
    <col min="12040" max="12229" width="7.85546875" style="37" customWidth="1"/>
    <col min="12230" max="12286" width="9.140625" style="37"/>
    <col min="12287" max="12287" width="4.85546875" style="37" customWidth="1"/>
    <col min="12288" max="12288" width="41.42578125" style="37" customWidth="1"/>
    <col min="12289" max="12289" width="17.28515625" style="37" customWidth="1"/>
    <col min="12290" max="12291" width="0" style="37" hidden="1" customWidth="1"/>
    <col min="12292" max="12292" width="17.28515625" style="37" customWidth="1"/>
    <col min="12293" max="12294" width="18.7109375" style="37" customWidth="1"/>
    <col min="12295" max="12295" width="12.5703125" style="37" customWidth="1"/>
    <col min="12296" max="12485" width="7.85546875" style="37" customWidth="1"/>
    <col min="12486" max="12542" width="9.140625" style="37"/>
    <col min="12543" max="12543" width="4.85546875" style="37" customWidth="1"/>
    <col min="12544" max="12544" width="41.42578125" style="37" customWidth="1"/>
    <col min="12545" max="12545" width="17.28515625" style="37" customWidth="1"/>
    <col min="12546" max="12547" width="0" style="37" hidden="1" customWidth="1"/>
    <col min="12548" max="12548" width="17.28515625" style="37" customWidth="1"/>
    <col min="12549" max="12550" width="18.7109375" style="37" customWidth="1"/>
    <col min="12551" max="12551" width="12.5703125" style="37" customWidth="1"/>
    <col min="12552" max="12741" width="7.85546875" style="37" customWidth="1"/>
    <col min="12742" max="12798" width="9.140625" style="37"/>
    <col min="12799" max="12799" width="4.85546875" style="37" customWidth="1"/>
    <col min="12800" max="12800" width="41.42578125" style="37" customWidth="1"/>
    <col min="12801" max="12801" width="17.28515625" style="37" customWidth="1"/>
    <col min="12802" max="12803" width="0" style="37" hidden="1" customWidth="1"/>
    <col min="12804" max="12804" width="17.28515625" style="37" customWidth="1"/>
    <col min="12805" max="12806" width="18.7109375" style="37" customWidth="1"/>
    <col min="12807" max="12807" width="12.5703125" style="37" customWidth="1"/>
    <col min="12808" max="12997" width="7.85546875" style="37" customWidth="1"/>
    <col min="12998" max="13054" width="9.140625" style="37"/>
    <col min="13055" max="13055" width="4.85546875" style="37" customWidth="1"/>
    <col min="13056" max="13056" width="41.42578125" style="37" customWidth="1"/>
    <col min="13057" max="13057" width="17.28515625" style="37" customWidth="1"/>
    <col min="13058" max="13059" width="0" style="37" hidden="1" customWidth="1"/>
    <col min="13060" max="13060" width="17.28515625" style="37" customWidth="1"/>
    <col min="13061" max="13062" width="18.7109375" style="37" customWidth="1"/>
    <col min="13063" max="13063" width="12.5703125" style="37" customWidth="1"/>
    <col min="13064" max="13253" width="7.85546875" style="37" customWidth="1"/>
    <col min="13254" max="13310" width="9.140625" style="37"/>
    <col min="13311" max="13311" width="4.85546875" style="37" customWidth="1"/>
    <col min="13312" max="13312" width="41.42578125" style="37" customWidth="1"/>
    <col min="13313" max="13313" width="17.28515625" style="37" customWidth="1"/>
    <col min="13314" max="13315" width="0" style="37" hidden="1" customWidth="1"/>
    <col min="13316" max="13316" width="17.28515625" style="37" customWidth="1"/>
    <col min="13317" max="13318" width="18.7109375" style="37" customWidth="1"/>
    <col min="13319" max="13319" width="12.5703125" style="37" customWidth="1"/>
    <col min="13320" max="13509" width="7.85546875" style="37" customWidth="1"/>
    <col min="13510" max="13566" width="9.140625" style="37"/>
    <col min="13567" max="13567" width="4.85546875" style="37" customWidth="1"/>
    <col min="13568" max="13568" width="41.42578125" style="37" customWidth="1"/>
    <col min="13569" max="13569" width="17.28515625" style="37" customWidth="1"/>
    <col min="13570" max="13571" width="0" style="37" hidden="1" customWidth="1"/>
    <col min="13572" max="13572" width="17.28515625" style="37" customWidth="1"/>
    <col min="13573" max="13574" width="18.7109375" style="37" customWidth="1"/>
    <col min="13575" max="13575" width="12.5703125" style="37" customWidth="1"/>
    <col min="13576" max="13765" width="7.85546875" style="37" customWidth="1"/>
    <col min="13766" max="13822" width="9.140625" style="37"/>
    <col min="13823" max="13823" width="4.85546875" style="37" customWidth="1"/>
    <col min="13824" max="13824" width="41.42578125" style="37" customWidth="1"/>
    <col min="13825" max="13825" width="17.28515625" style="37" customWidth="1"/>
    <col min="13826" max="13827" width="0" style="37" hidden="1" customWidth="1"/>
    <col min="13828" max="13828" width="17.28515625" style="37" customWidth="1"/>
    <col min="13829" max="13830" width="18.7109375" style="37" customWidth="1"/>
    <col min="13831" max="13831" width="12.5703125" style="37" customWidth="1"/>
    <col min="13832" max="14021" width="7.85546875" style="37" customWidth="1"/>
    <col min="14022" max="14078" width="9.140625" style="37"/>
    <col min="14079" max="14079" width="4.85546875" style="37" customWidth="1"/>
    <col min="14080" max="14080" width="41.42578125" style="37" customWidth="1"/>
    <col min="14081" max="14081" width="17.28515625" style="37" customWidth="1"/>
    <col min="14082" max="14083" width="0" style="37" hidden="1" customWidth="1"/>
    <col min="14084" max="14084" width="17.28515625" style="37" customWidth="1"/>
    <col min="14085" max="14086" width="18.7109375" style="37" customWidth="1"/>
    <col min="14087" max="14087" width="12.5703125" style="37" customWidth="1"/>
    <col min="14088" max="14277" width="7.85546875" style="37" customWidth="1"/>
    <col min="14278" max="14334" width="9.140625" style="37"/>
    <col min="14335" max="14335" width="4.85546875" style="37" customWidth="1"/>
    <col min="14336" max="14336" width="41.42578125" style="37" customWidth="1"/>
    <col min="14337" max="14337" width="17.28515625" style="37" customWidth="1"/>
    <col min="14338" max="14339" width="0" style="37" hidden="1" customWidth="1"/>
    <col min="14340" max="14340" width="17.28515625" style="37" customWidth="1"/>
    <col min="14341" max="14342" width="18.7109375" style="37" customWidth="1"/>
    <col min="14343" max="14343" width="12.5703125" style="37" customWidth="1"/>
    <col min="14344" max="14533" width="7.85546875" style="37" customWidth="1"/>
    <col min="14534" max="14590" width="9.140625" style="37"/>
    <col min="14591" max="14591" width="4.85546875" style="37" customWidth="1"/>
    <col min="14592" max="14592" width="41.42578125" style="37" customWidth="1"/>
    <col min="14593" max="14593" width="17.28515625" style="37" customWidth="1"/>
    <col min="14594" max="14595" width="0" style="37" hidden="1" customWidth="1"/>
    <col min="14596" max="14596" width="17.28515625" style="37" customWidth="1"/>
    <col min="14597" max="14598" width="18.7109375" style="37" customWidth="1"/>
    <col min="14599" max="14599" width="12.5703125" style="37" customWidth="1"/>
    <col min="14600" max="14789" width="7.85546875" style="37" customWidth="1"/>
    <col min="14790" max="14846" width="9.140625" style="37"/>
    <col min="14847" max="14847" width="4.85546875" style="37" customWidth="1"/>
    <col min="14848" max="14848" width="41.42578125" style="37" customWidth="1"/>
    <col min="14849" max="14849" width="17.28515625" style="37" customWidth="1"/>
    <col min="14850" max="14851" width="0" style="37" hidden="1" customWidth="1"/>
    <col min="14852" max="14852" width="17.28515625" style="37" customWidth="1"/>
    <col min="14853" max="14854" width="18.7109375" style="37" customWidth="1"/>
    <col min="14855" max="14855" width="12.5703125" style="37" customWidth="1"/>
    <col min="14856" max="15045" width="7.85546875" style="37" customWidth="1"/>
    <col min="15046" max="15102" width="9.140625" style="37"/>
    <col min="15103" max="15103" width="4.85546875" style="37" customWidth="1"/>
    <col min="15104" max="15104" width="41.42578125" style="37" customWidth="1"/>
    <col min="15105" max="15105" width="17.28515625" style="37" customWidth="1"/>
    <col min="15106" max="15107" width="0" style="37" hidden="1" customWidth="1"/>
    <col min="15108" max="15108" width="17.28515625" style="37" customWidth="1"/>
    <col min="15109" max="15110" width="18.7109375" style="37" customWidth="1"/>
    <col min="15111" max="15111" width="12.5703125" style="37" customWidth="1"/>
    <col min="15112" max="15301" width="7.85546875" style="37" customWidth="1"/>
    <col min="15302" max="15358" width="9.140625" style="37"/>
    <col min="15359" max="15359" width="4.85546875" style="37" customWidth="1"/>
    <col min="15360" max="15360" width="41.42578125" style="37" customWidth="1"/>
    <col min="15361" max="15361" width="17.28515625" style="37" customWidth="1"/>
    <col min="15362" max="15363" width="0" style="37" hidden="1" customWidth="1"/>
    <col min="15364" max="15364" width="17.28515625" style="37" customWidth="1"/>
    <col min="15365" max="15366" width="18.7109375" style="37" customWidth="1"/>
    <col min="15367" max="15367" width="12.5703125" style="37" customWidth="1"/>
    <col min="15368" max="15557" width="7.85546875" style="37" customWidth="1"/>
    <col min="15558" max="15614" width="9.140625" style="37"/>
    <col min="15615" max="15615" width="4.85546875" style="37" customWidth="1"/>
    <col min="15616" max="15616" width="41.42578125" style="37" customWidth="1"/>
    <col min="15617" max="15617" width="17.28515625" style="37" customWidth="1"/>
    <col min="15618" max="15619" width="0" style="37" hidden="1" customWidth="1"/>
    <col min="15620" max="15620" width="17.28515625" style="37" customWidth="1"/>
    <col min="15621" max="15622" width="18.7109375" style="37" customWidth="1"/>
    <col min="15623" max="15623" width="12.5703125" style="37" customWidth="1"/>
    <col min="15624" max="15813" width="7.85546875" style="37" customWidth="1"/>
    <col min="15814" max="15870" width="9.140625" style="37"/>
    <col min="15871" max="15871" width="4.85546875" style="37" customWidth="1"/>
    <col min="15872" max="15872" width="41.42578125" style="37" customWidth="1"/>
    <col min="15873" max="15873" width="17.28515625" style="37" customWidth="1"/>
    <col min="15874" max="15875" width="0" style="37" hidden="1" customWidth="1"/>
    <col min="15876" max="15876" width="17.28515625" style="37" customWidth="1"/>
    <col min="15877" max="15878" width="18.7109375" style="37" customWidth="1"/>
    <col min="15879" max="15879" width="12.5703125" style="37" customWidth="1"/>
    <col min="15880" max="16069" width="7.85546875" style="37" customWidth="1"/>
    <col min="16070" max="16126" width="9.140625" style="37"/>
    <col min="16127" max="16127" width="4.85546875" style="37" customWidth="1"/>
    <col min="16128" max="16128" width="41.42578125" style="37" customWidth="1"/>
    <col min="16129" max="16129" width="17.28515625" style="37" customWidth="1"/>
    <col min="16130" max="16131" width="0" style="37" hidden="1" customWidth="1"/>
    <col min="16132" max="16132" width="17.28515625" style="37" customWidth="1"/>
    <col min="16133" max="16134" width="18.7109375" style="37" customWidth="1"/>
    <col min="16135" max="16135" width="12.5703125" style="37" customWidth="1"/>
    <col min="16136" max="16325" width="7.85546875" style="37" customWidth="1"/>
    <col min="16326" max="16384" width="9.140625" style="37"/>
  </cols>
  <sheetData>
    <row r="1" spans="1:14" ht="15.75">
      <c r="A1" s="91" t="s">
        <v>0</v>
      </c>
      <c r="B1" s="91"/>
      <c r="C1" s="91"/>
      <c r="D1" s="91"/>
      <c r="E1" s="91"/>
      <c r="F1" s="91"/>
      <c r="G1" s="91"/>
      <c r="H1" s="91"/>
    </row>
    <row r="2" spans="1:14" ht="15.75">
      <c r="A2" s="92" t="s">
        <v>31</v>
      </c>
      <c r="B2" s="92"/>
      <c r="C2" s="92"/>
      <c r="D2" s="92"/>
      <c r="E2" s="92"/>
      <c r="F2" s="92"/>
      <c r="G2" s="92"/>
      <c r="H2" s="92"/>
    </row>
    <row r="3" spans="1:14" ht="16.5" thickBot="1">
      <c r="A3" s="49"/>
      <c r="B3" s="49"/>
      <c r="C3" s="50"/>
      <c r="D3" s="50"/>
      <c r="E3" s="49"/>
      <c r="F3" s="36"/>
      <c r="H3" s="34" t="s">
        <v>29</v>
      </c>
    </row>
    <row r="4" spans="1:14" s="31" customFormat="1" ht="76.5" customHeight="1" thickBot="1">
      <c r="A4" s="38" t="s">
        <v>1</v>
      </c>
      <c r="B4" s="38" t="s">
        <v>2</v>
      </c>
      <c r="C4" s="33" t="s">
        <v>27</v>
      </c>
      <c r="D4" s="38" t="s">
        <v>37</v>
      </c>
      <c r="E4" s="39" t="s">
        <v>3</v>
      </c>
      <c r="F4" s="39" t="s">
        <v>21</v>
      </c>
      <c r="G4" s="32" t="s">
        <v>32</v>
      </c>
      <c r="H4" s="32" t="s">
        <v>19</v>
      </c>
    </row>
    <row r="5" spans="1:14" s="24" customFormat="1" ht="13.5" thickBot="1">
      <c r="A5" s="30">
        <v>1</v>
      </c>
      <c r="B5" s="29">
        <v>2</v>
      </c>
      <c r="C5" s="28">
        <v>3</v>
      </c>
      <c r="D5" s="29">
        <v>4</v>
      </c>
      <c r="E5" s="27">
        <v>5</v>
      </c>
      <c r="F5" s="27">
        <v>6</v>
      </c>
      <c r="G5" s="26">
        <v>7</v>
      </c>
      <c r="H5" s="25">
        <v>8</v>
      </c>
    </row>
    <row r="6" spans="1:14" s="20" customFormat="1" ht="15.75" thickBot="1">
      <c r="A6" s="23">
        <v>600</v>
      </c>
      <c r="B6" s="22" t="s">
        <v>4</v>
      </c>
      <c r="C6" s="51">
        <v>67670900</v>
      </c>
      <c r="D6" s="73">
        <v>28003020.18</v>
      </c>
      <c r="E6" s="51">
        <v>17785369.469999999</v>
      </c>
      <c r="F6" s="52">
        <f>E6-D6</f>
        <v>-10217650.710000001</v>
      </c>
      <c r="G6" s="21">
        <f t="shared" ref="G6:G24" si="0">ROUND(E6/D6*100,1)</f>
        <v>63.5</v>
      </c>
      <c r="H6" s="21">
        <f t="shared" ref="H6:H23" si="1">ROUND(E6/C6*100,1)</f>
        <v>26.3</v>
      </c>
      <c r="J6" s="53">
        <v>9996333.3599999994</v>
      </c>
      <c r="K6" s="53">
        <v>5347978.4819999998</v>
      </c>
      <c r="L6" s="53">
        <v>5347978.4819999998</v>
      </c>
    </row>
    <row r="7" spans="1:14" s="16" customFormat="1">
      <c r="A7" s="19">
        <v>601</v>
      </c>
      <c r="B7" s="18" t="s">
        <v>5</v>
      </c>
      <c r="C7" s="54">
        <v>224873299.57999998</v>
      </c>
      <c r="D7" s="72">
        <v>95656725.450000003</v>
      </c>
      <c r="E7" s="54">
        <v>61368683.579999998</v>
      </c>
      <c r="F7" s="41">
        <f t="shared" ref="F7:F22" si="2">E7-D7</f>
        <v>-34288041.870000005</v>
      </c>
      <c r="G7" s="17">
        <f t="shared" si="0"/>
        <v>64.2</v>
      </c>
      <c r="H7" s="17">
        <f t="shared" si="1"/>
        <v>27.3</v>
      </c>
      <c r="J7" s="55">
        <v>35073047.810000002</v>
      </c>
      <c r="K7" s="55">
        <v>18175103.291999999</v>
      </c>
      <c r="L7" s="55">
        <v>18175103.291999999</v>
      </c>
      <c r="N7" s="56">
        <v>0</v>
      </c>
    </row>
    <row r="8" spans="1:14" s="16" customFormat="1" ht="30">
      <c r="A8" s="23">
        <v>602</v>
      </c>
      <c r="B8" s="22" t="s">
        <v>6</v>
      </c>
      <c r="C8" s="54">
        <v>61506959.75</v>
      </c>
      <c r="D8" s="72">
        <v>27016143.960000001</v>
      </c>
      <c r="E8" s="54">
        <v>22440269.990000002</v>
      </c>
      <c r="F8" s="41">
        <f>E8-D8</f>
        <v>-4575873.9699999988</v>
      </c>
      <c r="G8" s="17">
        <f>ROUND(E8/D8*100,1)</f>
        <v>83.1</v>
      </c>
      <c r="H8" s="17">
        <f>ROUND(E8/C8*100,1)</f>
        <v>36.5</v>
      </c>
      <c r="J8" s="55">
        <v>8330714.96</v>
      </c>
      <c r="K8" s="55">
        <v>5673831.051</v>
      </c>
      <c r="L8" s="55">
        <v>5673831.051</v>
      </c>
      <c r="N8" s="57">
        <v>236858549.75</v>
      </c>
    </row>
    <row r="9" spans="1:14" s="16" customFormat="1" ht="23.25" customHeight="1" thickBot="1">
      <c r="A9" s="23">
        <v>604</v>
      </c>
      <c r="B9" s="22" t="s">
        <v>7</v>
      </c>
      <c r="C9" s="54">
        <v>131864432.05</v>
      </c>
      <c r="D9" s="72">
        <v>25947930.280000001</v>
      </c>
      <c r="E9" s="54">
        <v>15033802.77</v>
      </c>
      <c r="F9" s="41">
        <f t="shared" si="2"/>
        <v>-10914127.510000002</v>
      </c>
      <c r="G9" s="17">
        <f t="shared" si="0"/>
        <v>57.9</v>
      </c>
      <c r="H9" s="17">
        <f t="shared" si="1"/>
        <v>11.4</v>
      </c>
      <c r="J9" s="55">
        <v>9414698.9499999993</v>
      </c>
      <c r="K9" s="55">
        <v>3754487.1090000002</v>
      </c>
      <c r="L9" s="55">
        <v>3754487.1090000002</v>
      </c>
      <c r="N9" s="58">
        <v>360544.84</v>
      </c>
    </row>
    <row r="10" spans="1:14" s="16" customFormat="1" ht="30">
      <c r="A10" s="23">
        <v>605</v>
      </c>
      <c r="B10" s="22" t="s">
        <v>20</v>
      </c>
      <c r="C10" s="54">
        <v>27775194.870000001</v>
      </c>
      <c r="D10" s="72">
        <v>12053991.210000001</v>
      </c>
      <c r="E10" s="54">
        <v>9836434.1799999997</v>
      </c>
      <c r="F10" s="41">
        <f t="shared" si="2"/>
        <v>-2217557.0300000012</v>
      </c>
      <c r="G10" s="17">
        <f t="shared" si="0"/>
        <v>81.599999999999994</v>
      </c>
      <c r="H10" s="17">
        <f t="shared" si="1"/>
        <v>35.4</v>
      </c>
      <c r="J10" s="55">
        <v>5345509.4400000004</v>
      </c>
      <c r="K10" s="55">
        <v>2013482.031</v>
      </c>
      <c r="L10" s="55">
        <v>2013482.031</v>
      </c>
    </row>
    <row r="11" spans="1:14" s="16" customFormat="1">
      <c r="A11" s="23">
        <v>606</v>
      </c>
      <c r="B11" s="22" t="s">
        <v>24</v>
      </c>
      <c r="C11" s="54">
        <v>3081451822.23</v>
      </c>
      <c r="D11" s="72">
        <v>1540535995.1300001</v>
      </c>
      <c r="E11" s="54">
        <v>1318397112.8099999</v>
      </c>
      <c r="F11" s="41">
        <f t="shared" si="2"/>
        <v>-222138882.32000017</v>
      </c>
      <c r="G11" s="17">
        <f t="shared" si="0"/>
        <v>85.6</v>
      </c>
      <c r="H11" s="17">
        <f t="shared" si="1"/>
        <v>42.8</v>
      </c>
      <c r="J11" s="55">
        <v>588314790.51999998</v>
      </c>
      <c r="K11" s="55">
        <v>282357943.13999999</v>
      </c>
      <c r="L11" s="55">
        <v>282357943.13999999</v>
      </c>
    </row>
    <row r="12" spans="1:14" s="16" customFormat="1">
      <c r="A12" s="23">
        <v>607</v>
      </c>
      <c r="B12" s="22" t="s">
        <v>25</v>
      </c>
      <c r="C12" s="54">
        <v>256341684.46000001</v>
      </c>
      <c r="D12" s="72">
        <v>108234483.28</v>
      </c>
      <c r="E12" s="54">
        <v>92230599.680000007</v>
      </c>
      <c r="F12" s="41">
        <f t="shared" si="2"/>
        <v>-16003883.599999994</v>
      </c>
      <c r="G12" s="17">
        <f t="shared" si="0"/>
        <v>85.2</v>
      </c>
      <c r="H12" s="17">
        <f t="shared" si="1"/>
        <v>36</v>
      </c>
      <c r="J12" s="55">
        <v>45623389.210000001</v>
      </c>
      <c r="K12" s="55">
        <v>18754376.283</v>
      </c>
      <c r="L12" s="55">
        <v>18754376.283</v>
      </c>
    </row>
    <row r="13" spans="1:14" s="16" customFormat="1" ht="18" customHeight="1">
      <c r="A13" s="23">
        <v>608</v>
      </c>
      <c r="B13" s="22" t="s">
        <v>8</v>
      </c>
      <c r="C13" s="54">
        <v>4514420</v>
      </c>
      <c r="D13" s="72">
        <v>4514420</v>
      </c>
      <c r="E13" s="54">
        <v>2867597.69</v>
      </c>
      <c r="F13" s="41">
        <f t="shared" si="2"/>
        <v>-1646822.31</v>
      </c>
      <c r="G13" s="17">
        <f t="shared" si="0"/>
        <v>63.5</v>
      </c>
      <c r="H13" s="17">
        <f t="shared" si="1"/>
        <v>63.5</v>
      </c>
      <c r="J13" s="55">
        <v>4514420</v>
      </c>
      <c r="K13" s="55">
        <v>0</v>
      </c>
      <c r="L13" s="55">
        <v>0</v>
      </c>
    </row>
    <row r="14" spans="1:14" s="16" customFormat="1" ht="30">
      <c r="A14" s="23">
        <v>609</v>
      </c>
      <c r="B14" s="22" t="s">
        <v>26</v>
      </c>
      <c r="C14" s="54">
        <v>1721071231.3099999</v>
      </c>
      <c r="D14" s="72">
        <v>899158851.26999998</v>
      </c>
      <c r="E14" s="54">
        <v>762349442.87000012</v>
      </c>
      <c r="F14" s="41">
        <f t="shared" si="2"/>
        <v>-136809408.39999986</v>
      </c>
      <c r="G14" s="17">
        <f t="shared" si="0"/>
        <v>84.8</v>
      </c>
      <c r="H14" s="17">
        <f t="shared" si="1"/>
        <v>44.3</v>
      </c>
      <c r="J14" s="55">
        <v>460878708.11000001</v>
      </c>
      <c r="K14" s="55">
        <v>131078275.992</v>
      </c>
      <c r="L14" s="55">
        <v>131078275.992</v>
      </c>
    </row>
    <row r="15" spans="1:14" s="16" customFormat="1" ht="30">
      <c r="A15" s="23">
        <v>611</v>
      </c>
      <c r="B15" s="22" t="s">
        <v>9</v>
      </c>
      <c r="C15" s="54">
        <v>197093500</v>
      </c>
      <c r="D15" s="72">
        <v>82270984.049999997</v>
      </c>
      <c r="E15" s="54">
        <v>58618473.93</v>
      </c>
      <c r="F15" s="41">
        <f>E15-D15</f>
        <v>-23652510.119999997</v>
      </c>
      <c r="G15" s="17">
        <f t="shared" si="0"/>
        <v>71.3</v>
      </c>
      <c r="H15" s="17">
        <f t="shared" si="1"/>
        <v>29.7</v>
      </c>
      <c r="J15" s="55">
        <v>28785263.27</v>
      </c>
      <c r="K15" s="55">
        <v>14173860.489</v>
      </c>
      <c r="L15" s="55">
        <v>14173860.489</v>
      </c>
    </row>
    <row r="16" spans="1:14" s="16" customFormat="1" ht="30">
      <c r="A16" s="23">
        <v>612</v>
      </c>
      <c r="B16" s="22" t="s">
        <v>10</v>
      </c>
      <c r="C16" s="54">
        <v>0</v>
      </c>
      <c r="D16" s="72">
        <v>0</v>
      </c>
      <c r="E16" s="54">
        <v>0</v>
      </c>
      <c r="F16" s="41">
        <f t="shared" si="2"/>
        <v>0</v>
      </c>
      <c r="G16" s="17">
        <v>0</v>
      </c>
      <c r="H16" s="17">
        <v>0</v>
      </c>
      <c r="J16" s="55">
        <v>0</v>
      </c>
      <c r="K16" s="55">
        <v>0</v>
      </c>
      <c r="L16" s="55">
        <v>0</v>
      </c>
    </row>
    <row r="17" spans="1:12" s="16" customFormat="1">
      <c r="A17" s="23">
        <v>617</v>
      </c>
      <c r="B17" s="22" t="s">
        <v>11</v>
      </c>
      <c r="C17" s="54">
        <v>111362193.65000001</v>
      </c>
      <c r="D17" s="72">
        <v>49156628.159999996</v>
      </c>
      <c r="E17" s="54">
        <v>36780729.360000007</v>
      </c>
      <c r="F17" s="41">
        <f t="shared" si="2"/>
        <v>-12375898.79999999</v>
      </c>
      <c r="G17" s="17">
        <f t="shared" si="0"/>
        <v>74.8</v>
      </c>
      <c r="H17" s="17">
        <f t="shared" si="1"/>
        <v>33</v>
      </c>
      <c r="J17" s="55">
        <v>24285983.789999999</v>
      </c>
      <c r="K17" s="55">
        <v>7633306.7130000005</v>
      </c>
      <c r="L17" s="55">
        <v>7633306.7130000005</v>
      </c>
    </row>
    <row r="18" spans="1:12" s="16" customFormat="1">
      <c r="A18" s="23">
        <v>618</v>
      </c>
      <c r="B18" s="22" t="s">
        <v>12</v>
      </c>
      <c r="C18" s="54">
        <v>102813623.88</v>
      </c>
      <c r="D18" s="72">
        <v>46182992.18</v>
      </c>
      <c r="E18" s="54">
        <v>30317624.210000001</v>
      </c>
      <c r="F18" s="41">
        <f t="shared" si="2"/>
        <v>-15865367.969999999</v>
      </c>
      <c r="G18" s="17">
        <f t="shared" si="0"/>
        <v>65.599999999999994</v>
      </c>
      <c r="H18" s="17">
        <f t="shared" si="1"/>
        <v>29.5</v>
      </c>
      <c r="J18" s="55">
        <v>19274370.969999999</v>
      </c>
      <c r="K18" s="55">
        <v>8149156.773</v>
      </c>
      <c r="L18" s="55">
        <v>8149156.773</v>
      </c>
    </row>
    <row r="19" spans="1:12" s="16" customFormat="1">
      <c r="A19" s="23">
        <v>619</v>
      </c>
      <c r="B19" s="22" t="s">
        <v>13</v>
      </c>
      <c r="C19" s="54">
        <v>145057385.19</v>
      </c>
      <c r="D19" s="72">
        <v>69363279.189999998</v>
      </c>
      <c r="E19" s="54">
        <v>47871402.289999999</v>
      </c>
      <c r="F19" s="41">
        <f t="shared" si="2"/>
        <v>-21491876.899999999</v>
      </c>
      <c r="G19" s="17">
        <f t="shared" si="0"/>
        <v>69</v>
      </c>
      <c r="H19" s="17">
        <f t="shared" si="1"/>
        <v>33</v>
      </c>
      <c r="J19" s="55">
        <v>26909081.890000001</v>
      </c>
      <c r="K19" s="55">
        <v>12749952.786</v>
      </c>
      <c r="L19" s="55">
        <v>12749952.786</v>
      </c>
    </row>
    <row r="20" spans="1:12" s="16" customFormat="1" ht="30">
      <c r="A20" s="23">
        <v>620</v>
      </c>
      <c r="B20" s="22" t="s">
        <v>14</v>
      </c>
      <c r="C20" s="54">
        <v>1319699454.8899999</v>
      </c>
      <c r="D20" s="72">
        <v>488757482.07999998</v>
      </c>
      <c r="E20" s="54">
        <v>192457527.01999995</v>
      </c>
      <c r="F20" s="41">
        <f t="shared" si="2"/>
        <v>-296299955.06000006</v>
      </c>
      <c r="G20" s="17">
        <f t="shared" si="0"/>
        <v>39.4</v>
      </c>
      <c r="H20" s="17">
        <f t="shared" si="1"/>
        <v>14.6</v>
      </c>
      <c r="J20" s="55">
        <v>102278468.08</v>
      </c>
      <c r="K20" s="55">
        <v>115411490.859</v>
      </c>
      <c r="L20" s="55">
        <v>115411490.859</v>
      </c>
    </row>
    <row r="21" spans="1:12" s="16" customFormat="1" ht="30">
      <c r="A21" s="23">
        <v>621</v>
      </c>
      <c r="B21" s="22" t="s">
        <v>15</v>
      </c>
      <c r="C21" s="54">
        <v>192210927.09</v>
      </c>
      <c r="D21" s="72">
        <v>94027367.939999998</v>
      </c>
      <c r="E21" s="54">
        <v>63314372.090000004</v>
      </c>
      <c r="F21" s="41">
        <f t="shared" si="2"/>
        <v>-30712995.849999994</v>
      </c>
      <c r="G21" s="17">
        <f t="shared" si="0"/>
        <v>67.3</v>
      </c>
      <c r="H21" s="17">
        <f t="shared" si="1"/>
        <v>32.9</v>
      </c>
      <c r="J21" s="55">
        <v>13112838.289999999</v>
      </c>
      <c r="K21" s="55">
        <v>23983647.239999998</v>
      </c>
      <c r="L21" s="55">
        <v>23983647.239999998</v>
      </c>
    </row>
    <row r="22" spans="1:12" s="16" customFormat="1" ht="30">
      <c r="A22" s="15">
        <v>624</v>
      </c>
      <c r="B22" s="14" t="s">
        <v>28</v>
      </c>
      <c r="C22" s="54">
        <v>86855380.510000005</v>
      </c>
      <c r="D22" s="72">
        <v>35852447.25</v>
      </c>
      <c r="E22" s="54">
        <v>24887776.629999999</v>
      </c>
      <c r="F22" s="41">
        <f t="shared" si="2"/>
        <v>-10964670.620000001</v>
      </c>
      <c r="G22" s="17">
        <f t="shared" si="0"/>
        <v>69.400000000000006</v>
      </c>
      <c r="H22" s="17">
        <f t="shared" si="1"/>
        <v>28.7</v>
      </c>
      <c r="J22" s="55">
        <v>14162724.58</v>
      </c>
      <c r="K22" s="55">
        <v>6518615.7989999996</v>
      </c>
      <c r="L22" s="55">
        <v>6518615.7989999996</v>
      </c>
    </row>
    <row r="23" spans="1:12" s="16" customFormat="1" ht="27" customHeight="1" thickBot="1">
      <c r="A23" s="15">
        <v>640</v>
      </c>
      <c r="B23" s="14" t="s">
        <v>16</v>
      </c>
      <c r="C23" s="59">
        <v>1975604.68</v>
      </c>
      <c r="D23" s="74">
        <v>1975604.68</v>
      </c>
      <c r="E23" s="59">
        <v>1353523.31</v>
      </c>
      <c r="F23" s="42">
        <f>E23-D23</f>
        <v>-622081.36999999988</v>
      </c>
      <c r="G23" s="13">
        <f t="shared" si="0"/>
        <v>68.5</v>
      </c>
      <c r="H23" s="13">
        <f t="shared" si="1"/>
        <v>68.5</v>
      </c>
      <c r="J23" s="60">
        <v>1975604.68</v>
      </c>
      <c r="K23" s="60">
        <v>0</v>
      </c>
      <c r="L23" s="60">
        <v>0</v>
      </c>
    </row>
    <row r="24" spans="1:12" s="11" customFormat="1" thickBot="1">
      <c r="A24" s="93" t="s">
        <v>17</v>
      </c>
      <c r="B24" s="94"/>
      <c r="C24" s="43">
        <f>SUM(C6:C23)</f>
        <v>7734138014.1399994</v>
      </c>
      <c r="D24" s="43">
        <f>SUM(D6:D23)</f>
        <v>3608708346.29</v>
      </c>
      <c r="E24" s="44">
        <f>SUM(E6:E23)</f>
        <v>2757910741.8800001</v>
      </c>
      <c r="F24" s="45">
        <f>SUM(F6:F23)</f>
        <v>-850797604.41000021</v>
      </c>
      <c r="G24" s="12">
        <f t="shared" si="0"/>
        <v>76.400000000000006</v>
      </c>
      <c r="H24" s="61">
        <f>ROUND(E24/C24*100,1)</f>
        <v>35.700000000000003</v>
      </c>
      <c r="J24" s="62">
        <f>SUM(J6:J23)</f>
        <v>1398275947.9100001</v>
      </c>
      <c r="K24" s="62">
        <f>SUM(K6:K23)</f>
        <v>655775508.03900003</v>
      </c>
      <c r="L24" s="62">
        <f>SUM(L6:L23)</f>
        <v>655775508.03900003</v>
      </c>
    </row>
    <row r="25" spans="1:12">
      <c r="A25" s="10"/>
      <c r="B25" s="10"/>
      <c r="C25" s="9"/>
      <c r="D25" s="9"/>
      <c r="F25" s="8"/>
      <c r="G25" s="7"/>
    </row>
    <row r="26" spans="1:12" ht="3" customHeight="1">
      <c r="A26" s="10"/>
      <c r="B26" s="10"/>
      <c r="C26" s="9"/>
      <c r="D26" s="9"/>
      <c r="F26" s="8"/>
      <c r="G26" s="7"/>
    </row>
    <row r="27" spans="1:12" ht="3" customHeight="1">
      <c r="A27" s="10"/>
      <c r="B27" s="10"/>
      <c r="C27" s="9"/>
      <c r="D27" s="9"/>
      <c r="F27" s="8"/>
      <c r="G27" s="7"/>
    </row>
    <row r="28" spans="1:12" ht="15.75">
      <c r="A28" s="6"/>
      <c r="B28" s="10"/>
      <c r="C28" s="40"/>
      <c r="D28" s="9"/>
      <c r="F28" s="8"/>
      <c r="G28" s="7"/>
    </row>
    <row r="29" spans="1:12" ht="15.75">
      <c r="A29" s="6" t="s">
        <v>22</v>
      </c>
      <c r="B29" s="10"/>
      <c r="C29" s="40"/>
      <c r="D29" s="9"/>
      <c r="E29" s="47"/>
      <c r="F29" s="8"/>
      <c r="G29" s="7"/>
    </row>
    <row r="30" spans="1:12" s="4" customFormat="1" ht="15.75">
      <c r="A30" s="6" t="s">
        <v>18</v>
      </c>
      <c r="B30" s="5"/>
      <c r="C30" s="5"/>
      <c r="D30" s="5"/>
      <c r="E30" s="5"/>
      <c r="F30" s="5"/>
      <c r="H30" s="3" t="s">
        <v>23</v>
      </c>
    </row>
    <row r="31" spans="1:12">
      <c r="A31" s="8"/>
      <c r="B31" s="8"/>
      <c r="C31" s="9"/>
      <c r="D31" s="9"/>
      <c r="E31" s="8"/>
      <c r="F31" s="8"/>
      <c r="G31" s="7"/>
    </row>
    <row r="32" spans="1:12">
      <c r="E32" s="46"/>
    </row>
    <row r="33" spans="1:9">
      <c r="C33" s="2"/>
      <c r="E33" s="46"/>
    </row>
    <row r="34" spans="1:9">
      <c r="E34" s="46"/>
    </row>
    <row r="35" spans="1:9" ht="15.75" thickBot="1">
      <c r="E35" s="47"/>
    </row>
    <row r="36" spans="1:9" ht="39" thickBot="1">
      <c r="C36" s="43">
        <f>'[1]30.05.2014(мест.полн.)'!C25+'[1]30.05.2014 (межб.)'!C16</f>
        <v>7734138014.1400003</v>
      </c>
      <c r="D36" s="43">
        <f>'[1]30.05.2014(мест.полн.)'!D25+'[1]30.05.2014 (межб.)'!D16</f>
        <v>3099272712.3400002</v>
      </c>
      <c r="E36" s="43">
        <f>'[1]30.05.2014(мест.полн.)'!E25+'[1]30.05.2014 (межб.)'!E16</f>
        <v>2757910741.8800001</v>
      </c>
      <c r="F36" s="43">
        <f>'[1]30.05.2014(мест.полн.)'!F25+'[1]30.05.2014 (межб.)'!F16</f>
        <v>-341361970.45999992</v>
      </c>
      <c r="G36" s="35">
        <v>205</v>
      </c>
      <c r="I36" s="63" t="s">
        <v>33</v>
      </c>
    </row>
    <row r="37" spans="1:9">
      <c r="C37" s="64">
        <f>C24-C36</f>
        <v>0</v>
      </c>
      <c r="D37" s="64">
        <f t="shared" ref="D37:F37" si="3">D24-D36</f>
        <v>509435633.94999981</v>
      </c>
      <c r="E37" s="64">
        <f t="shared" si="3"/>
        <v>0</v>
      </c>
      <c r="F37" s="64">
        <f t="shared" si="3"/>
        <v>-509435633.95000029</v>
      </c>
    </row>
    <row r="38" spans="1:9">
      <c r="A38" s="37"/>
      <c r="B38" s="37"/>
      <c r="C38" s="2"/>
      <c r="D38" s="37"/>
      <c r="E38" s="37"/>
      <c r="F38" s="37"/>
      <c r="G38" s="37"/>
    </row>
    <row r="39" spans="1:9">
      <c r="C39" s="2"/>
      <c r="D39" s="37" t="s">
        <v>34</v>
      </c>
      <c r="E39" s="37" t="s">
        <v>35</v>
      </c>
      <c r="F39" s="37" t="s">
        <v>36</v>
      </c>
    </row>
    <row r="40" spans="1:9">
      <c r="C40" s="2"/>
      <c r="D40" s="65"/>
      <c r="E40" s="65"/>
      <c r="F40" s="65">
        <f>'[1]31.03.2014 (2)'!E24</f>
        <v>1389084593.5900002</v>
      </c>
    </row>
    <row r="41" spans="1:9">
      <c r="C41" s="66">
        <v>41730</v>
      </c>
      <c r="D41" s="67"/>
      <c r="E41" s="68"/>
      <c r="F41" s="69">
        <f>F40+D41-E41-I41</f>
        <v>1389084593.5900002</v>
      </c>
      <c r="G41" s="70"/>
      <c r="H41" s="65"/>
      <c r="I41" s="67">
        <v>0</v>
      </c>
    </row>
    <row r="42" spans="1:9">
      <c r="C42" s="66">
        <v>41731</v>
      </c>
      <c r="D42" s="67"/>
      <c r="E42" s="68"/>
      <c r="F42" s="69">
        <f t="shared" ref="F42" si="4">F41+D42-E42-I42</f>
        <v>1389084593.5900002</v>
      </c>
      <c r="G42" s="70"/>
      <c r="H42" s="65"/>
      <c r="I42" s="67">
        <v>0</v>
      </c>
    </row>
    <row r="43" spans="1:9">
      <c r="C43" s="66">
        <v>41732</v>
      </c>
      <c r="D43" s="67"/>
      <c r="E43" s="68"/>
      <c r="F43" s="69">
        <f>F42+D43-E43-I43</f>
        <v>1389084593.5900002</v>
      </c>
      <c r="G43" s="70"/>
      <c r="H43" s="65"/>
      <c r="I43" s="67">
        <v>0</v>
      </c>
    </row>
    <row r="44" spans="1:9">
      <c r="C44" s="66"/>
      <c r="D44" s="67">
        <f>SUM(D41:D43)</f>
        <v>0</v>
      </c>
      <c r="E44" s="67">
        <f>SUM(E41:E43)</f>
        <v>0</v>
      </c>
      <c r="F44" s="71">
        <f>F40+D44-E44-G44</f>
        <v>1389084593.5900002</v>
      </c>
      <c r="G44" s="70"/>
      <c r="H44" s="65"/>
    </row>
    <row r="45" spans="1:9">
      <c r="C45" s="66"/>
      <c r="D45" s="67"/>
      <c r="E45" s="68"/>
      <c r="F45" s="69">
        <f>E24-F44</f>
        <v>1368826148.29</v>
      </c>
      <c r="G45" s="70"/>
      <c r="H45" s="65"/>
    </row>
  </sheetData>
  <mergeCells count="3">
    <mergeCell ref="A1:H1"/>
    <mergeCell ref="A2:H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FF66"/>
  </sheetPr>
  <dimension ref="A1:O44"/>
  <sheetViews>
    <sheetView topLeftCell="A16" zoomScale="85" zoomScaleNormal="85" workbookViewId="0">
      <selection activeCell="F3" sqref="F3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8" width="15.5703125" style="37" hidden="1" customWidth="1"/>
    <col min="9" max="9" width="18.140625" style="37" hidden="1" customWidth="1"/>
    <col min="10" max="10" width="16.28515625" style="37" hidden="1" customWidth="1"/>
    <col min="11" max="14" width="7.85546875" style="37" hidden="1" customWidth="1"/>
    <col min="15" max="15" width="17.140625" style="37" hidden="1" customWidth="1"/>
    <col min="16" max="195" width="7.85546875" style="37" customWidth="1"/>
    <col min="196" max="252" width="9.140625" style="37"/>
    <col min="253" max="253" width="4.85546875" style="37" customWidth="1"/>
    <col min="254" max="254" width="41.42578125" style="37" customWidth="1"/>
    <col min="255" max="255" width="17.28515625" style="37" customWidth="1"/>
    <col min="256" max="257" width="0" style="37" hidden="1" customWidth="1"/>
    <col min="258" max="258" width="17.28515625" style="37" customWidth="1"/>
    <col min="259" max="260" width="18.7109375" style="37" customWidth="1"/>
    <col min="261" max="261" width="12.5703125" style="37" customWidth="1"/>
    <col min="262" max="451" width="7.85546875" style="37" customWidth="1"/>
    <col min="452" max="508" width="9.140625" style="37"/>
    <col min="509" max="509" width="4.85546875" style="37" customWidth="1"/>
    <col min="510" max="510" width="41.42578125" style="37" customWidth="1"/>
    <col min="511" max="511" width="17.28515625" style="37" customWidth="1"/>
    <col min="512" max="513" width="0" style="37" hidden="1" customWidth="1"/>
    <col min="514" max="514" width="17.28515625" style="37" customWidth="1"/>
    <col min="515" max="516" width="18.7109375" style="37" customWidth="1"/>
    <col min="517" max="517" width="12.5703125" style="37" customWidth="1"/>
    <col min="518" max="707" width="7.85546875" style="37" customWidth="1"/>
    <col min="708" max="764" width="9.140625" style="37"/>
    <col min="765" max="765" width="4.85546875" style="37" customWidth="1"/>
    <col min="766" max="766" width="41.42578125" style="37" customWidth="1"/>
    <col min="767" max="767" width="17.28515625" style="37" customWidth="1"/>
    <col min="768" max="769" width="0" style="37" hidden="1" customWidth="1"/>
    <col min="770" max="770" width="17.28515625" style="37" customWidth="1"/>
    <col min="771" max="772" width="18.7109375" style="37" customWidth="1"/>
    <col min="773" max="773" width="12.5703125" style="37" customWidth="1"/>
    <col min="774" max="963" width="7.85546875" style="37" customWidth="1"/>
    <col min="964" max="1020" width="9.140625" style="37"/>
    <col min="1021" max="1021" width="4.85546875" style="37" customWidth="1"/>
    <col min="1022" max="1022" width="41.42578125" style="37" customWidth="1"/>
    <col min="1023" max="1023" width="17.28515625" style="37" customWidth="1"/>
    <col min="1024" max="1025" width="0" style="37" hidden="1" customWidth="1"/>
    <col min="1026" max="1026" width="17.28515625" style="37" customWidth="1"/>
    <col min="1027" max="1028" width="18.7109375" style="37" customWidth="1"/>
    <col min="1029" max="1029" width="12.5703125" style="37" customWidth="1"/>
    <col min="1030" max="1219" width="7.85546875" style="37" customWidth="1"/>
    <col min="1220" max="1276" width="9.140625" style="37"/>
    <col min="1277" max="1277" width="4.85546875" style="37" customWidth="1"/>
    <col min="1278" max="1278" width="41.42578125" style="37" customWidth="1"/>
    <col min="1279" max="1279" width="17.28515625" style="37" customWidth="1"/>
    <col min="1280" max="1281" width="0" style="37" hidden="1" customWidth="1"/>
    <col min="1282" max="1282" width="17.28515625" style="37" customWidth="1"/>
    <col min="1283" max="1284" width="18.7109375" style="37" customWidth="1"/>
    <col min="1285" max="1285" width="12.5703125" style="37" customWidth="1"/>
    <col min="1286" max="1475" width="7.85546875" style="37" customWidth="1"/>
    <col min="1476" max="1532" width="9.140625" style="37"/>
    <col min="1533" max="1533" width="4.85546875" style="37" customWidth="1"/>
    <col min="1534" max="1534" width="41.42578125" style="37" customWidth="1"/>
    <col min="1535" max="1535" width="17.28515625" style="37" customWidth="1"/>
    <col min="1536" max="1537" width="0" style="37" hidden="1" customWidth="1"/>
    <col min="1538" max="1538" width="17.28515625" style="37" customWidth="1"/>
    <col min="1539" max="1540" width="18.7109375" style="37" customWidth="1"/>
    <col min="1541" max="1541" width="12.5703125" style="37" customWidth="1"/>
    <col min="1542" max="1731" width="7.85546875" style="37" customWidth="1"/>
    <col min="1732" max="1788" width="9.140625" style="37"/>
    <col min="1789" max="1789" width="4.85546875" style="37" customWidth="1"/>
    <col min="1790" max="1790" width="41.42578125" style="37" customWidth="1"/>
    <col min="1791" max="1791" width="17.28515625" style="37" customWidth="1"/>
    <col min="1792" max="1793" width="0" style="37" hidden="1" customWidth="1"/>
    <col min="1794" max="1794" width="17.28515625" style="37" customWidth="1"/>
    <col min="1795" max="1796" width="18.7109375" style="37" customWidth="1"/>
    <col min="1797" max="1797" width="12.5703125" style="37" customWidth="1"/>
    <col min="1798" max="1987" width="7.85546875" style="37" customWidth="1"/>
    <col min="1988" max="2044" width="9.140625" style="37"/>
    <col min="2045" max="2045" width="4.85546875" style="37" customWidth="1"/>
    <col min="2046" max="2046" width="41.42578125" style="37" customWidth="1"/>
    <col min="2047" max="2047" width="17.28515625" style="37" customWidth="1"/>
    <col min="2048" max="2049" width="0" style="37" hidden="1" customWidth="1"/>
    <col min="2050" max="2050" width="17.28515625" style="37" customWidth="1"/>
    <col min="2051" max="2052" width="18.7109375" style="37" customWidth="1"/>
    <col min="2053" max="2053" width="12.5703125" style="37" customWidth="1"/>
    <col min="2054" max="2243" width="7.85546875" style="37" customWidth="1"/>
    <col min="2244" max="2300" width="9.140625" style="37"/>
    <col min="2301" max="2301" width="4.85546875" style="37" customWidth="1"/>
    <col min="2302" max="2302" width="41.42578125" style="37" customWidth="1"/>
    <col min="2303" max="2303" width="17.28515625" style="37" customWidth="1"/>
    <col min="2304" max="2305" width="0" style="37" hidden="1" customWidth="1"/>
    <col min="2306" max="2306" width="17.28515625" style="37" customWidth="1"/>
    <col min="2307" max="2308" width="18.7109375" style="37" customWidth="1"/>
    <col min="2309" max="2309" width="12.5703125" style="37" customWidth="1"/>
    <col min="2310" max="2499" width="7.85546875" style="37" customWidth="1"/>
    <col min="2500" max="2556" width="9.140625" style="37"/>
    <col min="2557" max="2557" width="4.85546875" style="37" customWidth="1"/>
    <col min="2558" max="2558" width="41.42578125" style="37" customWidth="1"/>
    <col min="2559" max="2559" width="17.28515625" style="37" customWidth="1"/>
    <col min="2560" max="2561" width="0" style="37" hidden="1" customWidth="1"/>
    <col min="2562" max="2562" width="17.28515625" style="37" customWidth="1"/>
    <col min="2563" max="2564" width="18.7109375" style="37" customWidth="1"/>
    <col min="2565" max="2565" width="12.5703125" style="37" customWidth="1"/>
    <col min="2566" max="2755" width="7.85546875" style="37" customWidth="1"/>
    <col min="2756" max="2812" width="9.140625" style="37"/>
    <col min="2813" max="2813" width="4.85546875" style="37" customWidth="1"/>
    <col min="2814" max="2814" width="41.42578125" style="37" customWidth="1"/>
    <col min="2815" max="2815" width="17.28515625" style="37" customWidth="1"/>
    <col min="2816" max="2817" width="0" style="37" hidden="1" customWidth="1"/>
    <col min="2818" max="2818" width="17.28515625" style="37" customWidth="1"/>
    <col min="2819" max="2820" width="18.7109375" style="37" customWidth="1"/>
    <col min="2821" max="2821" width="12.5703125" style="37" customWidth="1"/>
    <col min="2822" max="3011" width="7.85546875" style="37" customWidth="1"/>
    <col min="3012" max="3068" width="9.140625" style="37"/>
    <col min="3069" max="3069" width="4.85546875" style="37" customWidth="1"/>
    <col min="3070" max="3070" width="41.42578125" style="37" customWidth="1"/>
    <col min="3071" max="3071" width="17.28515625" style="37" customWidth="1"/>
    <col min="3072" max="3073" width="0" style="37" hidden="1" customWidth="1"/>
    <col min="3074" max="3074" width="17.28515625" style="37" customWidth="1"/>
    <col min="3075" max="3076" width="18.7109375" style="37" customWidth="1"/>
    <col min="3077" max="3077" width="12.5703125" style="37" customWidth="1"/>
    <col min="3078" max="3267" width="7.85546875" style="37" customWidth="1"/>
    <col min="3268" max="3324" width="9.140625" style="37"/>
    <col min="3325" max="3325" width="4.85546875" style="37" customWidth="1"/>
    <col min="3326" max="3326" width="41.42578125" style="37" customWidth="1"/>
    <col min="3327" max="3327" width="17.28515625" style="37" customWidth="1"/>
    <col min="3328" max="3329" width="0" style="37" hidden="1" customWidth="1"/>
    <col min="3330" max="3330" width="17.28515625" style="37" customWidth="1"/>
    <col min="3331" max="3332" width="18.7109375" style="37" customWidth="1"/>
    <col min="3333" max="3333" width="12.5703125" style="37" customWidth="1"/>
    <col min="3334" max="3523" width="7.85546875" style="37" customWidth="1"/>
    <col min="3524" max="3580" width="9.140625" style="37"/>
    <col min="3581" max="3581" width="4.85546875" style="37" customWidth="1"/>
    <col min="3582" max="3582" width="41.42578125" style="37" customWidth="1"/>
    <col min="3583" max="3583" width="17.28515625" style="37" customWidth="1"/>
    <col min="3584" max="3585" width="0" style="37" hidden="1" customWidth="1"/>
    <col min="3586" max="3586" width="17.28515625" style="37" customWidth="1"/>
    <col min="3587" max="3588" width="18.7109375" style="37" customWidth="1"/>
    <col min="3589" max="3589" width="12.5703125" style="37" customWidth="1"/>
    <col min="3590" max="3779" width="7.85546875" style="37" customWidth="1"/>
    <col min="3780" max="3836" width="9.140625" style="37"/>
    <col min="3837" max="3837" width="4.85546875" style="37" customWidth="1"/>
    <col min="3838" max="3838" width="41.42578125" style="37" customWidth="1"/>
    <col min="3839" max="3839" width="17.28515625" style="37" customWidth="1"/>
    <col min="3840" max="3841" width="0" style="37" hidden="1" customWidth="1"/>
    <col min="3842" max="3842" width="17.28515625" style="37" customWidth="1"/>
    <col min="3843" max="3844" width="18.7109375" style="37" customWidth="1"/>
    <col min="3845" max="3845" width="12.5703125" style="37" customWidth="1"/>
    <col min="3846" max="4035" width="7.85546875" style="37" customWidth="1"/>
    <col min="4036" max="4092" width="9.140625" style="37"/>
    <col min="4093" max="4093" width="4.85546875" style="37" customWidth="1"/>
    <col min="4094" max="4094" width="41.42578125" style="37" customWidth="1"/>
    <col min="4095" max="4095" width="17.28515625" style="37" customWidth="1"/>
    <col min="4096" max="4097" width="0" style="37" hidden="1" customWidth="1"/>
    <col min="4098" max="4098" width="17.28515625" style="37" customWidth="1"/>
    <col min="4099" max="4100" width="18.7109375" style="37" customWidth="1"/>
    <col min="4101" max="4101" width="12.5703125" style="37" customWidth="1"/>
    <col min="4102" max="4291" width="7.85546875" style="37" customWidth="1"/>
    <col min="4292" max="4348" width="9.140625" style="37"/>
    <col min="4349" max="4349" width="4.85546875" style="37" customWidth="1"/>
    <col min="4350" max="4350" width="41.42578125" style="37" customWidth="1"/>
    <col min="4351" max="4351" width="17.28515625" style="37" customWidth="1"/>
    <col min="4352" max="4353" width="0" style="37" hidden="1" customWidth="1"/>
    <col min="4354" max="4354" width="17.28515625" style="37" customWidth="1"/>
    <col min="4355" max="4356" width="18.7109375" style="37" customWidth="1"/>
    <col min="4357" max="4357" width="12.5703125" style="37" customWidth="1"/>
    <col min="4358" max="4547" width="7.85546875" style="37" customWidth="1"/>
    <col min="4548" max="4604" width="9.140625" style="37"/>
    <col min="4605" max="4605" width="4.85546875" style="37" customWidth="1"/>
    <col min="4606" max="4606" width="41.42578125" style="37" customWidth="1"/>
    <col min="4607" max="4607" width="17.28515625" style="37" customWidth="1"/>
    <col min="4608" max="4609" width="0" style="37" hidden="1" customWidth="1"/>
    <col min="4610" max="4610" width="17.28515625" style="37" customWidth="1"/>
    <col min="4611" max="4612" width="18.7109375" style="37" customWidth="1"/>
    <col min="4613" max="4613" width="12.5703125" style="37" customWidth="1"/>
    <col min="4614" max="4803" width="7.85546875" style="37" customWidth="1"/>
    <col min="4804" max="4860" width="9.140625" style="37"/>
    <col min="4861" max="4861" width="4.85546875" style="37" customWidth="1"/>
    <col min="4862" max="4862" width="41.42578125" style="37" customWidth="1"/>
    <col min="4863" max="4863" width="17.28515625" style="37" customWidth="1"/>
    <col min="4864" max="4865" width="0" style="37" hidden="1" customWidth="1"/>
    <col min="4866" max="4866" width="17.28515625" style="37" customWidth="1"/>
    <col min="4867" max="4868" width="18.7109375" style="37" customWidth="1"/>
    <col min="4869" max="4869" width="12.5703125" style="37" customWidth="1"/>
    <col min="4870" max="5059" width="7.85546875" style="37" customWidth="1"/>
    <col min="5060" max="5116" width="9.140625" style="37"/>
    <col min="5117" max="5117" width="4.85546875" style="37" customWidth="1"/>
    <col min="5118" max="5118" width="41.42578125" style="37" customWidth="1"/>
    <col min="5119" max="5119" width="17.28515625" style="37" customWidth="1"/>
    <col min="5120" max="5121" width="0" style="37" hidden="1" customWidth="1"/>
    <col min="5122" max="5122" width="17.28515625" style="37" customWidth="1"/>
    <col min="5123" max="5124" width="18.7109375" style="37" customWidth="1"/>
    <col min="5125" max="5125" width="12.5703125" style="37" customWidth="1"/>
    <col min="5126" max="5315" width="7.85546875" style="37" customWidth="1"/>
    <col min="5316" max="5372" width="9.140625" style="37"/>
    <col min="5373" max="5373" width="4.85546875" style="37" customWidth="1"/>
    <col min="5374" max="5374" width="41.42578125" style="37" customWidth="1"/>
    <col min="5375" max="5375" width="17.28515625" style="37" customWidth="1"/>
    <col min="5376" max="5377" width="0" style="37" hidden="1" customWidth="1"/>
    <col min="5378" max="5378" width="17.28515625" style="37" customWidth="1"/>
    <col min="5379" max="5380" width="18.7109375" style="37" customWidth="1"/>
    <col min="5381" max="5381" width="12.5703125" style="37" customWidth="1"/>
    <col min="5382" max="5571" width="7.85546875" style="37" customWidth="1"/>
    <col min="5572" max="5628" width="9.140625" style="37"/>
    <col min="5629" max="5629" width="4.85546875" style="37" customWidth="1"/>
    <col min="5630" max="5630" width="41.42578125" style="37" customWidth="1"/>
    <col min="5631" max="5631" width="17.28515625" style="37" customWidth="1"/>
    <col min="5632" max="5633" width="0" style="37" hidden="1" customWidth="1"/>
    <col min="5634" max="5634" width="17.28515625" style="37" customWidth="1"/>
    <col min="5635" max="5636" width="18.7109375" style="37" customWidth="1"/>
    <col min="5637" max="5637" width="12.5703125" style="37" customWidth="1"/>
    <col min="5638" max="5827" width="7.85546875" style="37" customWidth="1"/>
    <col min="5828" max="5884" width="9.140625" style="37"/>
    <col min="5885" max="5885" width="4.85546875" style="37" customWidth="1"/>
    <col min="5886" max="5886" width="41.42578125" style="37" customWidth="1"/>
    <col min="5887" max="5887" width="17.28515625" style="37" customWidth="1"/>
    <col min="5888" max="5889" width="0" style="37" hidden="1" customWidth="1"/>
    <col min="5890" max="5890" width="17.28515625" style="37" customWidth="1"/>
    <col min="5891" max="5892" width="18.7109375" style="37" customWidth="1"/>
    <col min="5893" max="5893" width="12.5703125" style="37" customWidth="1"/>
    <col min="5894" max="6083" width="7.85546875" style="37" customWidth="1"/>
    <col min="6084" max="6140" width="9.140625" style="37"/>
    <col min="6141" max="6141" width="4.85546875" style="37" customWidth="1"/>
    <col min="6142" max="6142" width="41.42578125" style="37" customWidth="1"/>
    <col min="6143" max="6143" width="17.28515625" style="37" customWidth="1"/>
    <col min="6144" max="6145" width="0" style="37" hidden="1" customWidth="1"/>
    <col min="6146" max="6146" width="17.28515625" style="37" customWidth="1"/>
    <col min="6147" max="6148" width="18.7109375" style="37" customWidth="1"/>
    <col min="6149" max="6149" width="12.5703125" style="37" customWidth="1"/>
    <col min="6150" max="6339" width="7.85546875" style="37" customWidth="1"/>
    <col min="6340" max="6396" width="9.140625" style="37"/>
    <col min="6397" max="6397" width="4.85546875" style="37" customWidth="1"/>
    <col min="6398" max="6398" width="41.42578125" style="37" customWidth="1"/>
    <col min="6399" max="6399" width="17.28515625" style="37" customWidth="1"/>
    <col min="6400" max="6401" width="0" style="37" hidden="1" customWidth="1"/>
    <col min="6402" max="6402" width="17.28515625" style="37" customWidth="1"/>
    <col min="6403" max="6404" width="18.7109375" style="37" customWidth="1"/>
    <col min="6405" max="6405" width="12.5703125" style="37" customWidth="1"/>
    <col min="6406" max="6595" width="7.85546875" style="37" customWidth="1"/>
    <col min="6596" max="6652" width="9.140625" style="37"/>
    <col min="6653" max="6653" width="4.85546875" style="37" customWidth="1"/>
    <col min="6654" max="6654" width="41.42578125" style="37" customWidth="1"/>
    <col min="6655" max="6655" width="17.28515625" style="37" customWidth="1"/>
    <col min="6656" max="6657" width="0" style="37" hidden="1" customWidth="1"/>
    <col min="6658" max="6658" width="17.28515625" style="37" customWidth="1"/>
    <col min="6659" max="6660" width="18.7109375" style="37" customWidth="1"/>
    <col min="6661" max="6661" width="12.5703125" style="37" customWidth="1"/>
    <col min="6662" max="6851" width="7.85546875" style="37" customWidth="1"/>
    <col min="6852" max="6908" width="9.140625" style="37"/>
    <col min="6909" max="6909" width="4.85546875" style="37" customWidth="1"/>
    <col min="6910" max="6910" width="41.42578125" style="37" customWidth="1"/>
    <col min="6911" max="6911" width="17.28515625" style="37" customWidth="1"/>
    <col min="6912" max="6913" width="0" style="37" hidden="1" customWidth="1"/>
    <col min="6914" max="6914" width="17.28515625" style="37" customWidth="1"/>
    <col min="6915" max="6916" width="18.7109375" style="37" customWidth="1"/>
    <col min="6917" max="6917" width="12.5703125" style="37" customWidth="1"/>
    <col min="6918" max="7107" width="7.85546875" style="37" customWidth="1"/>
    <col min="7108" max="7164" width="9.140625" style="37"/>
    <col min="7165" max="7165" width="4.85546875" style="37" customWidth="1"/>
    <col min="7166" max="7166" width="41.42578125" style="37" customWidth="1"/>
    <col min="7167" max="7167" width="17.28515625" style="37" customWidth="1"/>
    <col min="7168" max="7169" width="0" style="37" hidden="1" customWidth="1"/>
    <col min="7170" max="7170" width="17.28515625" style="37" customWidth="1"/>
    <col min="7171" max="7172" width="18.7109375" style="37" customWidth="1"/>
    <col min="7173" max="7173" width="12.5703125" style="37" customWidth="1"/>
    <col min="7174" max="7363" width="7.85546875" style="37" customWidth="1"/>
    <col min="7364" max="7420" width="9.140625" style="37"/>
    <col min="7421" max="7421" width="4.85546875" style="37" customWidth="1"/>
    <col min="7422" max="7422" width="41.42578125" style="37" customWidth="1"/>
    <col min="7423" max="7423" width="17.28515625" style="37" customWidth="1"/>
    <col min="7424" max="7425" width="0" style="37" hidden="1" customWidth="1"/>
    <col min="7426" max="7426" width="17.28515625" style="37" customWidth="1"/>
    <col min="7427" max="7428" width="18.7109375" style="37" customWidth="1"/>
    <col min="7429" max="7429" width="12.5703125" style="37" customWidth="1"/>
    <col min="7430" max="7619" width="7.85546875" style="37" customWidth="1"/>
    <col min="7620" max="7676" width="9.140625" style="37"/>
    <col min="7677" max="7677" width="4.85546875" style="37" customWidth="1"/>
    <col min="7678" max="7678" width="41.42578125" style="37" customWidth="1"/>
    <col min="7679" max="7679" width="17.28515625" style="37" customWidth="1"/>
    <col min="7680" max="7681" width="0" style="37" hidden="1" customWidth="1"/>
    <col min="7682" max="7682" width="17.28515625" style="37" customWidth="1"/>
    <col min="7683" max="7684" width="18.7109375" style="37" customWidth="1"/>
    <col min="7685" max="7685" width="12.5703125" style="37" customWidth="1"/>
    <col min="7686" max="7875" width="7.85546875" style="37" customWidth="1"/>
    <col min="7876" max="7932" width="9.140625" style="37"/>
    <col min="7933" max="7933" width="4.85546875" style="37" customWidth="1"/>
    <col min="7934" max="7934" width="41.42578125" style="37" customWidth="1"/>
    <col min="7935" max="7935" width="17.28515625" style="37" customWidth="1"/>
    <col min="7936" max="7937" width="0" style="37" hidden="1" customWidth="1"/>
    <col min="7938" max="7938" width="17.28515625" style="37" customWidth="1"/>
    <col min="7939" max="7940" width="18.7109375" style="37" customWidth="1"/>
    <col min="7941" max="7941" width="12.5703125" style="37" customWidth="1"/>
    <col min="7942" max="8131" width="7.85546875" style="37" customWidth="1"/>
    <col min="8132" max="8188" width="9.140625" style="37"/>
    <col min="8189" max="8189" width="4.85546875" style="37" customWidth="1"/>
    <col min="8190" max="8190" width="41.42578125" style="37" customWidth="1"/>
    <col min="8191" max="8191" width="17.28515625" style="37" customWidth="1"/>
    <col min="8192" max="8193" width="0" style="37" hidden="1" customWidth="1"/>
    <col min="8194" max="8194" width="17.28515625" style="37" customWidth="1"/>
    <col min="8195" max="8196" width="18.7109375" style="37" customWidth="1"/>
    <col min="8197" max="8197" width="12.5703125" style="37" customWidth="1"/>
    <col min="8198" max="8387" width="7.85546875" style="37" customWidth="1"/>
    <col min="8388" max="8444" width="9.140625" style="37"/>
    <col min="8445" max="8445" width="4.85546875" style="37" customWidth="1"/>
    <col min="8446" max="8446" width="41.42578125" style="37" customWidth="1"/>
    <col min="8447" max="8447" width="17.28515625" style="37" customWidth="1"/>
    <col min="8448" max="8449" width="0" style="37" hidden="1" customWidth="1"/>
    <col min="8450" max="8450" width="17.28515625" style="37" customWidth="1"/>
    <col min="8451" max="8452" width="18.7109375" style="37" customWidth="1"/>
    <col min="8453" max="8453" width="12.5703125" style="37" customWidth="1"/>
    <col min="8454" max="8643" width="7.85546875" style="37" customWidth="1"/>
    <col min="8644" max="8700" width="9.140625" style="37"/>
    <col min="8701" max="8701" width="4.85546875" style="37" customWidth="1"/>
    <col min="8702" max="8702" width="41.42578125" style="37" customWidth="1"/>
    <col min="8703" max="8703" width="17.28515625" style="37" customWidth="1"/>
    <col min="8704" max="8705" width="0" style="37" hidden="1" customWidth="1"/>
    <col min="8706" max="8706" width="17.28515625" style="37" customWidth="1"/>
    <col min="8707" max="8708" width="18.7109375" style="37" customWidth="1"/>
    <col min="8709" max="8709" width="12.5703125" style="37" customWidth="1"/>
    <col min="8710" max="8899" width="7.85546875" style="37" customWidth="1"/>
    <col min="8900" max="8956" width="9.140625" style="37"/>
    <col min="8957" max="8957" width="4.85546875" style="37" customWidth="1"/>
    <col min="8958" max="8958" width="41.42578125" style="37" customWidth="1"/>
    <col min="8959" max="8959" width="17.28515625" style="37" customWidth="1"/>
    <col min="8960" max="8961" width="0" style="37" hidden="1" customWidth="1"/>
    <col min="8962" max="8962" width="17.28515625" style="37" customWidth="1"/>
    <col min="8963" max="8964" width="18.7109375" style="37" customWidth="1"/>
    <col min="8965" max="8965" width="12.5703125" style="37" customWidth="1"/>
    <col min="8966" max="9155" width="7.85546875" style="37" customWidth="1"/>
    <col min="9156" max="9212" width="9.140625" style="37"/>
    <col min="9213" max="9213" width="4.85546875" style="37" customWidth="1"/>
    <col min="9214" max="9214" width="41.42578125" style="37" customWidth="1"/>
    <col min="9215" max="9215" width="17.28515625" style="37" customWidth="1"/>
    <col min="9216" max="9217" width="0" style="37" hidden="1" customWidth="1"/>
    <col min="9218" max="9218" width="17.28515625" style="37" customWidth="1"/>
    <col min="9219" max="9220" width="18.7109375" style="37" customWidth="1"/>
    <col min="9221" max="9221" width="12.5703125" style="37" customWidth="1"/>
    <col min="9222" max="9411" width="7.85546875" style="37" customWidth="1"/>
    <col min="9412" max="9468" width="9.140625" style="37"/>
    <col min="9469" max="9469" width="4.85546875" style="37" customWidth="1"/>
    <col min="9470" max="9470" width="41.42578125" style="37" customWidth="1"/>
    <col min="9471" max="9471" width="17.28515625" style="37" customWidth="1"/>
    <col min="9472" max="9473" width="0" style="37" hidden="1" customWidth="1"/>
    <col min="9474" max="9474" width="17.28515625" style="37" customWidth="1"/>
    <col min="9475" max="9476" width="18.7109375" style="37" customWidth="1"/>
    <col min="9477" max="9477" width="12.5703125" style="37" customWidth="1"/>
    <col min="9478" max="9667" width="7.85546875" style="37" customWidth="1"/>
    <col min="9668" max="9724" width="9.140625" style="37"/>
    <col min="9725" max="9725" width="4.85546875" style="37" customWidth="1"/>
    <col min="9726" max="9726" width="41.42578125" style="37" customWidth="1"/>
    <col min="9727" max="9727" width="17.28515625" style="37" customWidth="1"/>
    <col min="9728" max="9729" width="0" style="37" hidden="1" customWidth="1"/>
    <col min="9730" max="9730" width="17.28515625" style="37" customWidth="1"/>
    <col min="9731" max="9732" width="18.7109375" style="37" customWidth="1"/>
    <col min="9733" max="9733" width="12.5703125" style="37" customWidth="1"/>
    <col min="9734" max="9923" width="7.85546875" style="37" customWidth="1"/>
    <col min="9924" max="9980" width="9.140625" style="37"/>
    <col min="9981" max="9981" width="4.85546875" style="37" customWidth="1"/>
    <col min="9982" max="9982" width="41.42578125" style="37" customWidth="1"/>
    <col min="9983" max="9983" width="17.28515625" style="37" customWidth="1"/>
    <col min="9984" max="9985" width="0" style="37" hidden="1" customWidth="1"/>
    <col min="9986" max="9986" width="17.28515625" style="37" customWidth="1"/>
    <col min="9987" max="9988" width="18.7109375" style="37" customWidth="1"/>
    <col min="9989" max="9989" width="12.5703125" style="37" customWidth="1"/>
    <col min="9990" max="10179" width="7.85546875" style="37" customWidth="1"/>
    <col min="10180" max="10236" width="9.140625" style="37"/>
    <col min="10237" max="10237" width="4.85546875" style="37" customWidth="1"/>
    <col min="10238" max="10238" width="41.42578125" style="37" customWidth="1"/>
    <col min="10239" max="10239" width="17.28515625" style="37" customWidth="1"/>
    <col min="10240" max="10241" width="0" style="37" hidden="1" customWidth="1"/>
    <col min="10242" max="10242" width="17.28515625" style="37" customWidth="1"/>
    <col min="10243" max="10244" width="18.7109375" style="37" customWidth="1"/>
    <col min="10245" max="10245" width="12.5703125" style="37" customWidth="1"/>
    <col min="10246" max="10435" width="7.85546875" style="37" customWidth="1"/>
    <col min="10436" max="10492" width="9.140625" style="37"/>
    <col min="10493" max="10493" width="4.85546875" style="37" customWidth="1"/>
    <col min="10494" max="10494" width="41.42578125" style="37" customWidth="1"/>
    <col min="10495" max="10495" width="17.28515625" style="37" customWidth="1"/>
    <col min="10496" max="10497" width="0" style="37" hidden="1" customWidth="1"/>
    <col min="10498" max="10498" width="17.28515625" style="37" customWidth="1"/>
    <col min="10499" max="10500" width="18.7109375" style="37" customWidth="1"/>
    <col min="10501" max="10501" width="12.5703125" style="37" customWidth="1"/>
    <col min="10502" max="10691" width="7.85546875" style="37" customWidth="1"/>
    <col min="10692" max="10748" width="9.140625" style="37"/>
    <col min="10749" max="10749" width="4.85546875" style="37" customWidth="1"/>
    <col min="10750" max="10750" width="41.42578125" style="37" customWidth="1"/>
    <col min="10751" max="10751" width="17.28515625" style="37" customWidth="1"/>
    <col min="10752" max="10753" width="0" style="37" hidden="1" customWidth="1"/>
    <col min="10754" max="10754" width="17.28515625" style="37" customWidth="1"/>
    <col min="10755" max="10756" width="18.7109375" style="37" customWidth="1"/>
    <col min="10757" max="10757" width="12.5703125" style="37" customWidth="1"/>
    <col min="10758" max="10947" width="7.85546875" style="37" customWidth="1"/>
    <col min="10948" max="11004" width="9.140625" style="37"/>
    <col min="11005" max="11005" width="4.85546875" style="37" customWidth="1"/>
    <col min="11006" max="11006" width="41.42578125" style="37" customWidth="1"/>
    <col min="11007" max="11007" width="17.28515625" style="37" customWidth="1"/>
    <col min="11008" max="11009" width="0" style="37" hidden="1" customWidth="1"/>
    <col min="11010" max="11010" width="17.28515625" style="37" customWidth="1"/>
    <col min="11011" max="11012" width="18.7109375" style="37" customWidth="1"/>
    <col min="11013" max="11013" width="12.5703125" style="37" customWidth="1"/>
    <col min="11014" max="11203" width="7.85546875" style="37" customWidth="1"/>
    <col min="11204" max="11260" width="9.140625" style="37"/>
    <col min="11261" max="11261" width="4.85546875" style="37" customWidth="1"/>
    <col min="11262" max="11262" width="41.42578125" style="37" customWidth="1"/>
    <col min="11263" max="11263" width="17.28515625" style="37" customWidth="1"/>
    <col min="11264" max="11265" width="0" style="37" hidden="1" customWidth="1"/>
    <col min="11266" max="11266" width="17.28515625" style="37" customWidth="1"/>
    <col min="11267" max="11268" width="18.7109375" style="37" customWidth="1"/>
    <col min="11269" max="11269" width="12.5703125" style="37" customWidth="1"/>
    <col min="11270" max="11459" width="7.85546875" style="37" customWidth="1"/>
    <col min="11460" max="11516" width="9.140625" style="37"/>
    <col min="11517" max="11517" width="4.85546875" style="37" customWidth="1"/>
    <col min="11518" max="11518" width="41.42578125" style="37" customWidth="1"/>
    <col min="11519" max="11519" width="17.28515625" style="37" customWidth="1"/>
    <col min="11520" max="11521" width="0" style="37" hidden="1" customWidth="1"/>
    <col min="11522" max="11522" width="17.28515625" style="37" customWidth="1"/>
    <col min="11523" max="11524" width="18.7109375" style="37" customWidth="1"/>
    <col min="11525" max="11525" width="12.5703125" style="37" customWidth="1"/>
    <col min="11526" max="11715" width="7.85546875" style="37" customWidth="1"/>
    <col min="11716" max="11772" width="9.140625" style="37"/>
    <col min="11773" max="11773" width="4.85546875" style="37" customWidth="1"/>
    <col min="11774" max="11774" width="41.42578125" style="37" customWidth="1"/>
    <col min="11775" max="11775" width="17.28515625" style="37" customWidth="1"/>
    <col min="11776" max="11777" width="0" style="37" hidden="1" customWidth="1"/>
    <col min="11778" max="11778" width="17.28515625" style="37" customWidth="1"/>
    <col min="11779" max="11780" width="18.7109375" style="37" customWidth="1"/>
    <col min="11781" max="11781" width="12.5703125" style="37" customWidth="1"/>
    <col min="11782" max="11971" width="7.85546875" style="37" customWidth="1"/>
    <col min="11972" max="12028" width="9.140625" style="37"/>
    <col min="12029" max="12029" width="4.85546875" style="37" customWidth="1"/>
    <col min="12030" max="12030" width="41.42578125" style="37" customWidth="1"/>
    <col min="12031" max="12031" width="17.28515625" style="37" customWidth="1"/>
    <col min="12032" max="12033" width="0" style="37" hidden="1" customWidth="1"/>
    <col min="12034" max="12034" width="17.28515625" style="37" customWidth="1"/>
    <col min="12035" max="12036" width="18.7109375" style="37" customWidth="1"/>
    <col min="12037" max="12037" width="12.5703125" style="37" customWidth="1"/>
    <col min="12038" max="12227" width="7.85546875" style="37" customWidth="1"/>
    <col min="12228" max="12284" width="9.140625" style="37"/>
    <col min="12285" max="12285" width="4.85546875" style="37" customWidth="1"/>
    <col min="12286" max="12286" width="41.42578125" style="37" customWidth="1"/>
    <col min="12287" max="12287" width="17.28515625" style="37" customWidth="1"/>
    <col min="12288" max="12289" width="0" style="37" hidden="1" customWidth="1"/>
    <col min="12290" max="12290" width="17.28515625" style="37" customWidth="1"/>
    <col min="12291" max="12292" width="18.7109375" style="37" customWidth="1"/>
    <col min="12293" max="12293" width="12.5703125" style="37" customWidth="1"/>
    <col min="12294" max="12483" width="7.85546875" style="37" customWidth="1"/>
    <col min="12484" max="12540" width="9.140625" style="37"/>
    <col min="12541" max="12541" width="4.85546875" style="37" customWidth="1"/>
    <col min="12542" max="12542" width="41.42578125" style="37" customWidth="1"/>
    <col min="12543" max="12543" width="17.28515625" style="37" customWidth="1"/>
    <col min="12544" max="12545" width="0" style="37" hidden="1" customWidth="1"/>
    <col min="12546" max="12546" width="17.28515625" style="37" customWidth="1"/>
    <col min="12547" max="12548" width="18.7109375" style="37" customWidth="1"/>
    <col min="12549" max="12549" width="12.5703125" style="37" customWidth="1"/>
    <col min="12550" max="12739" width="7.85546875" style="37" customWidth="1"/>
    <col min="12740" max="12796" width="9.140625" style="37"/>
    <col min="12797" max="12797" width="4.85546875" style="37" customWidth="1"/>
    <col min="12798" max="12798" width="41.42578125" style="37" customWidth="1"/>
    <col min="12799" max="12799" width="17.28515625" style="37" customWidth="1"/>
    <col min="12800" max="12801" width="0" style="37" hidden="1" customWidth="1"/>
    <col min="12802" max="12802" width="17.28515625" style="37" customWidth="1"/>
    <col min="12803" max="12804" width="18.7109375" style="37" customWidth="1"/>
    <col min="12805" max="12805" width="12.5703125" style="37" customWidth="1"/>
    <col min="12806" max="12995" width="7.85546875" style="37" customWidth="1"/>
    <col min="12996" max="13052" width="9.140625" style="37"/>
    <col min="13053" max="13053" width="4.85546875" style="37" customWidth="1"/>
    <col min="13054" max="13054" width="41.42578125" style="37" customWidth="1"/>
    <col min="13055" max="13055" width="17.28515625" style="37" customWidth="1"/>
    <col min="13056" max="13057" width="0" style="37" hidden="1" customWidth="1"/>
    <col min="13058" max="13058" width="17.28515625" style="37" customWidth="1"/>
    <col min="13059" max="13060" width="18.7109375" style="37" customWidth="1"/>
    <col min="13061" max="13061" width="12.5703125" style="37" customWidth="1"/>
    <col min="13062" max="13251" width="7.85546875" style="37" customWidth="1"/>
    <col min="13252" max="13308" width="9.140625" style="37"/>
    <col min="13309" max="13309" width="4.85546875" style="37" customWidth="1"/>
    <col min="13310" max="13310" width="41.42578125" style="37" customWidth="1"/>
    <col min="13311" max="13311" width="17.28515625" style="37" customWidth="1"/>
    <col min="13312" max="13313" width="0" style="37" hidden="1" customWidth="1"/>
    <col min="13314" max="13314" width="17.28515625" style="37" customWidth="1"/>
    <col min="13315" max="13316" width="18.7109375" style="37" customWidth="1"/>
    <col min="13317" max="13317" width="12.5703125" style="37" customWidth="1"/>
    <col min="13318" max="13507" width="7.85546875" style="37" customWidth="1"/>
    <col min="13508" max="13564" width="9.140625" style="37"/>
    <col min="13565" max="13565" width="4.85546875" style="37" customWidth="1"/>
    <col min="13566" max="13566" width="41.42578125" style="37" customWidth="1"/>
    <col min="13567" max="13567" width="17.28515625" style="37" customWidth="1"/>
    <col min="13568" max="13569" width="0" style="37" hidden="1" customWidth="1"/>
    <col min="13570" max="13570" width="17.28515625" style="37" customWidth="1"/>
    <col min="13571" max="13572" width="18.7109375" style="37" customWidth="1"/>
    <col min="13573" max="13573" width="12.5703125" style="37" customWidth="1"/>
    <col min="13574" max="13763" width="7.85546875" style="37" customWidth="1"/>
    <col min="13764" max="13820" width="9.140625" style="37"/>
    <col min="13821" max="13821" width="4.85546875" style="37" customWidth="1"/>
    <col min="13822" max="13822" width="41.42578125" style="37" customWidth="1"/>
    <col min="13823" max="13823" width="17.28515625" style="37" customWidth="1"/>
    <col min="13824" max="13825" width="0" style="37" hidden="1" customWidth="1"/>
    <col min="13826" max="13826" width="17.28515625" style="37" customWidth="1"/>
    <col min="13827" max="13828" width="18.7109375" style="37" customWidth="1"/>
    <col min="13829" max="13829" width="12.5703125" style="37" customWidth="1"/>
    <col min="13830" max="14019" width="7.85546875" style="37" customWidth="1"/>
    <col min="14020" max="14076" width="9.140625" style="37"/>
    <col min="14077" max="14077" width="4.85546875" style="37" customWidth="1"/>
    <col min="14078" max="14078" width="41.42578125" style="37" customWidth="1"/>
    <col min="14079" max="14079" width="17.28515625" style="37" customWidth="1"/>
    <col min="14080" max="14081" width="0" style="37" hidden="1" customWidth="1"/>
    <col min="14082" max="14082" width="17.28515625" style="37" customWidth="1"/>
    <col min="14083" max="14084" width="18.7109375" style="37" customWidth="1"/>
    <col min="14085" max="14085" width="12.5703125" style="37" customWidth="1"/>
    <col min="14086" max="14275" width="7.85546875" style="37" customWidth="1"/>
    <col min="14276" max="14332" width="9.140625" style="37"/>
    <col min="14333" max="14333" width="4.85546875" style="37" customWidth="1"/>
    <col min="14334" max="14334" width="41.42578125" style="37" customWidth="1"/>
    <col min="14335" max="14335" width="17.28515625" style="37" customWidth="1"/>
    <col min="14336" max="14337" width="0" style="37" hidden="1" customWidth="1"/>
    <col min="14338" max="14338" width="17.28515625" style="37" customWidth="1"/>
    <col min="14339" max="14340" width="18.7109375" style="37" customWidth="1"/>
    <col min="14341" max="14341" width="12.5703125" style="37" customWidth="1"/>
    <col min="14342" max="14531" width="7.85546875" style="37" customWidth="1"/>
    <col min="14532" max="14588" width="9.140625" style="37"/>
    <col min="14589" max="14589" width="4.85546875" style="37" customWidth="1"/>
    <col min="14590" max="14590" width="41.42578125" style="37" customWidth="1"/>
    <col min="14591" max="14591" width="17.28515625" style="37" customWidth="1"/>
    <col min="14592" max="14593" width="0" style="37" hidden="1" customWidth="1"/>
    <col min="14594" max="14594" width="17.28515625" style="37" customWidth="1"/>
    <col min="14595" max="14596" width="18.7109375" style="37" customWidth="1"/>
    <col min="14597" max="14597" width="12.5703125" style="37" customWidth="1"/>
    <col min="14598" max="14787" width="7.85546875" style="37" customWidth="1"/>
    <col min="14788" max="14844" width="9.140625" style="37"/>
    <col min="14845" max="14845" width="4.85546875" style="37" customWidth="1"/>
    <col min="14846" max="14846" width="41.42578125" style="37" customWidth="1"/>
    <col min="14847" max="14847" width="17.28515625" style="37" customWidth="1"/>
    <col min="14848" max="14849" width="0" style="37" hidden="1" customWidth="1"/>
    <col min="14850" max="14850" width="17.28515625" style="37" customWidth="1"/>
    <col min="14851" max="14852" width="18.7109375" style="37" customWidth="1"/>
    <col min="14853" max="14853" width="12.5703125" style="37" customWidth="1"/>
    <col min="14854" max="15043" width="7.85546875" style="37" customWidth="1"/>
    <col min="15044" max="15100" width="9.140625" style="37"/>
    <col min="15101" max="15101" width="4.85546875" style="37" customWidth="1"/>
    <col min="15102" max="15102" width="41.42578125" style="37" customWidth="1"/>
    <col min="15103" max="15103" width="17.28515625" style="37" customWidth="1"/>
    <col min="15104" max="15105" width="0" style="37" hidden="1" customWidth="1"/>
    <col min="15106" max="15106" width="17.28515625" style="37" customWidth="1"/>
    <col min="15107" max="15108" width="18.7109375" style="37" customWidth="1"/>
    <col min="15109" max="15109" width="12.5703125" style="37" customWidth="1"/>
    <col min="15110" max="15299" width="7.85546875" style="37" customWidth="1"/>
    <col min="15300" max="15356" width="9.140625" style="37"/>
    <col min="15357" max="15357" width="4.85546875" style="37" customWidth="1"/>
    <col min="15358" max="15358" width="41.42578125" style="37" customWidth="1"/>
    <col min="15359" max="15359" width="17.28515625" style="37" customWidth="1"/>
    <col min="15360" max="15361" width="0" style="37" hidden="1" customWidth="1"/>
    <col min="15362" max="15362" width="17.28515625" style="37" customWidth="1"/>
    <col min="15363" max="15364" width="18.7109375" style="37" customWidth="1"/>
    <col min="15365" max="15365" width="12.5703125" style="37" customWidth="1"/>
    <col min="15366" max="15555" width="7.85546875" style="37" customWidth="1"/>
    <col min="15556" max="15612" width="9.140625" style="37"/>
    <col min="15613" max="15613" width="4.85546875" style="37" customWidth="1"/>
    <col min="15614" max="15614" width="41.42578125" style="37" customWidth="1"/>
    <col min="15615" max="15615" width="17.28515625" style="37" customWidth="1"/>
    <col min="15616" max="15617" width="0" style="37" hidden="1" customWidth="1"/>
    <col min="15618" max="15618" width="17.28515625" style="37" customWidth="1"/>
    <col min="15619" max="15620" width="18.7109375" style="37" customWidth="1"/>
    <col min="15621" max="15621" width="12.5703125" style="37" customWidth="1"/>
    <col min="15622" max="15811" width="7.85546875" style="37" customWidth="1"/>
    <col min="15812" max="15868" width="9.140625" style="37"/>
    <col min="15869" max="15869" width="4.85546875" style="37" customWidth="1"/>
    <col min="15870" max="15870" width="41.42578125" style="37" customWidth="1"/>
    <col min="15871" max="15871" width="17.28515625" style="37" customWidth="1"/>
    <col min="15872" max="15873" width="0" style="37" hidden="1" customWidth="1"/>
    <col min="15874" max="15874" width="17.28515625" style="37" customWidth="1"/>
    <col min="15875" max="15876" width="18.7109375" style="37" customWidth="1"/>
    <col min="15877" max="15877" width="12.5703125" style="37" customWidth="1"/>
    <col min="15878" max="16067" width="7.85546875" style="37" customWidth="1"/>
    <col min="16068" max="16124" width="9.140625" style="37"/>
    <col min="16125" max="16125" width="4.85546875" style="37" customWidth="1"/>
    <col min="16126" max="16126" width="41.42578125" style="37" customWidth="1"/>
    <col min="16127" max="16127" width="17.28515625" style="37" customWidth="1"/>
    <col min="16128" max="16129" width="0" style="37" hidden="1" customWidth="1"/>
    <col min="16130" max="16130" width="17.28515625" style="37" customWidth="1"/>
    <col min="16131" max="16132" width="18.7109375" style="37" customWidth="1"/>
    <col min="16133" max="16133" width="12.5703125" style="37" customWidth="1"/>
    <col min="16134" max="16323" width="7.85546875" style="37" customWidth="1"/>
    <col min="16324" max="16384" width="9.140625" style="37"/>
  </cols>
  <sheetData>
    <row r="1" spans="1:15" ht="15.75">
      <c r="A1" s="91" t="s">
        <v>0</v>
      </c>
      <c r="B1" s="91"/>
      <c r="C1" s="91"/>
      <c r="D1" s="91"/>
      <c r="E1" s="91"/>
      <c r="F1" s="91"/>
    </row>
    <row r="2" spans="1:15" ht="15.75">
      <c r="A2" s="92" t="s">
        <v>38</v>
      </c>
      <c r="B2" s="92"/>
      <c r="C2" s="92"/>
      <c r="D2" s="92"/>
      <c r="E2" s="92"/>
      <c r="F2" s="92"/>
    </row>
    <row r="3" spans="1:15" ht="16.5" thickBot="1">
      <c r="A3" s="49"/>
      <c r="B3" s="49"/>
      <c r="C3" s="50"/>
      <c r="D3" s="49"/>
      <c r="E3" s="36"/>
      <c r="F3" s="34" t="s">
        <v>40</v>
      </c>
    </row>
    <row r="4" spans="1:15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39</v>
      </c>
      <c r="F4" s="32" t="s">
        <v>19</v>
      </c>
    </row>
    <row r="5" spans="1:15" s="24" customFormat="1" ht="13.5" thickBot="1">
      <c r="A5" s="30">
        <v>1</v>
      </c>
      <c r="B5" s="29">
        <v>2</v>
      </c>
      <c r="C5" s="28">
        <v>3</v>
      </c>
      <c r="D5" s="27">
        <v>5</v>
      </c>
      <c r="E5" s="27">
        <v>6</v>
      </c>
      <c r="F5" s="25">
        <v>8</v>
      </c>
    </row>
    <row r="6" spans="1:15" s="20" customFormat="1" ht="15.75" thickBot="1">
      <c r="A6" s="23">
        <v>600</v>
      </c>
      <c r="B6" s="22" t="s">
        <v>4</v>
      </c>
      <c r="C6" s="82">
        <f>H6/1000</f>
        <v>67454.211549999993</v>
      </c>
      <c r="D6" s="82">
        <f>J6/1000</f>
        <v>26448.664929999999</v>
      </c>
      <c r="E6" s="52">
        <f>C6-D6</f>
        <v>41005.546619999994</v>
      </c>
      <c r="F6" s="21">
        <f t="shared" ref="F6:F15" si="0">ROUND(D6/C6*100,1)</f>
        <v>39.200000000000003</v>
      </c>
      <c r="H6" s="83">
        <v>67454211.549999997</v>
      </c>
      <c r="I6" s="76">
        <v>28003020.18</v>
      </c>
      <c r="J6" s="83">
        <v>26448664.93</v>
      </c>
      <c r="N6" s="76">
        <v>28003020.18</v>
      </c>
      <c r="O6" s="77">
        <f>N6-I6</f>
        <v>0</v>
      </c>
    </row>
    <row r="7" spans="1:15" s="16" customFormat="1">
      <c r="A7" s="19">
        <v>601</v>
      </c>
      <c r="B7" s="18" t="s">
        <v>5</v>
      </c>
      <c r="C7" s="82">
        <f t="shared" ref="C7:C23" si="1">H7/1000</f>
        <v>224281.31800999999</v>
      </c>
      <c r="D7" s="82">
        <f t="shared" ref="D7:D23" si="2">J7/1000</f>
        <v>99104.951979999983</v>
      </c>
      <c r="E7" s="52">
        <f t="shared" ref="E7:E23" si="3">C7-D7</f>
        <v>125176.36603</v>
      </c>
      <c r="F7" s="17">
        <f t="shared" si="0"/>
        <v>44.2</v>
      </c>
      <c r="H7" s="84">
        <v>224281318.00999999</v>
      </c>
      <c r="I7" s="79">
        <v>93905406.799999997</v>
      </c>
      <c r="J7" s="84">
        <v>99104951.979999989</v>
      </c>
      <c r="L7" s="75">
        <v>0</v>
      </c>
      <c r="N7" s="79">
        <v>93905406.799999997</v>
      </c>
      <c r="O7" s="77">
        <f t="shared" ref="O7:O23" si="4">N7-I7</f>
        <v>0</v>
      </c>
    </row>
    <row r="8" spans="1:15" s="16" customFormat="1" ht="30">
      <c r="A8" s="23">
        <v>602</v>
      </c>
      <c r="B8" s="22" t="s">
        <v>6</v>
      </c>
      <c r="C8" s="82">
        <f t="shared" si="1"/>
        <v>78662.894979999997</v>
      </c>
      <c r="D8" s="82">
        <f t="shared" si="2"/>
        <v>37437.072809999998</v>
      </c>
      <c r="E8" s="52">
        <f t="shared" si="3"/>
        <v>41225.822169999999</v>
      </c>
      <c r="F8" s="17">
        <f t="shared" si="0"/>
        <v>47.6</v>
      </c>
      <c r="H8" s="84">
        <v>78662894.980000004</v>
      </c>
      <c r="I8" s="79">
        <v>34190674.329999998</v>
      </c>
      <c r="J8" s="84">
        <v>37437072.809999995</v>
      </c>
      <c r="L8" s="78">
        <v>236830787.54999998</v>
      </c>
      <c r="N8" s="79">
        <v>34194656.109999999</v>
      </c>
      <c r="O8" s="77">
        <f t="shared" si="4"/>
        <v>3981.7800000011921</v>
      </c>
    </row>
    <row r="9" spans="1:15" s="16" customFormat="1" ht="23.25" customHeight="1" thickBot="1">
      <c r="A9" s="23">
        <v>604</v>
      </c>
      <c r="B9" s="22" t="s">
        <v>7</v>
      </c>
      <c r="C9" s="82">
        <f t="shared" si="1"/>
        <v>135049.62983000002</v>
      </c>
      <c r="D9" s="82">
        <f t="shared" si="2"/>
        <v>21416.52202</v>
      </c>
      <c r="E9" s="52">
        <f t="shared" si="3"/>
        <v>113633.10781000002</v>
      </c>
      <c r="F9" s="17">
        <f t="shared" si="0"/>
        <v>15.9</v>
      </c>
      <c r="H9" s="84">
        <v>135049629.83000001</v>
      </c>
      <c r="I9" s="79">
        <v>17770074.91</v>
      </c>
      <c r="J9" s="84">
        <v>21416522.02</v>
      </c>
      <c r="L9" s="80">
        <v>360544.84</v>
      </c>
      <c r="N9" s="79">
        <v>17770074.91</v>
      </c>
      <c r="O9" s="77">
        <f t="shared" si="4"/>
        <v>0</v>
      </c>
    </row>
    <row r="10" spans="1:15" s="16" customFormat="1" ht="30">
      <c r="A10" s="23">
        <v>605</v>
      </c>
      <c r="B10" s="22" t="s">
        <v>20</v>
      </c>
      <c r="C10" s="82">
        <f t="shared" si="1"/>
        <v>27727.009870000002</v>
      </c>
      <c r="D10" s="82">
        <f t="shared" si="2"/>
        <v>14880.340390000001</v>
      </c>
      <c r="E10" s="52">
        <f t="shared" si="3"/>
        <v>12846.66948</v>
      </c>
      <c r="F10" s="17">
        <f t="shared" si="0"/>
        <v>53.7</v>
      </c>
      <c r="H10" s="84">
        <v>27727009.870000001</v>
      </c>
      <c r="I10" s="79">
        <v>12053991.210000001</v>
      </c>
      <c r="J10" s="84">
        <v>14880340.390000001</v>
      </c>
      <c r="N10" s="79">
        <v>12053991.210000001</v>
      </c>
      <c r="O10" s="77">
        <f t="shared" si="4"/>
        <v>0</v>
      </c>
    </row>
    <row r="11" spans="1:15" s="16" customFormat="1">
      <c r="A11" s="23">
        <v>606</v>
      </c>
      <c r="B11" s="22" t="s">
        <v>24</v>
      </c>
      <c r="C11" s="82">
        <f t="shared" si="1"/>
        <v>3013077.7950200001</v>
      </c>
      <c r="D11" s="82">
        <f t="shared" si="2"/>
        <v>1778938.3245399999</v>
      </c>
      <c r="E11" s="52">
        <f t="shared" si="3"/>
        <v>1234139.4704800001</v>
      </c>
      <c r="F11" s="17">
        <f t="shared" si="0"/>
        <v>59</v>
      </c>
      <c r="H11" s="84">
        <v>3013077795.02</v>
      </c>
      <c r="I11" s="79">
        <v>1544882196.21</v>
      </c>
      <c r="J11" s="84">
        <v>1778938324.54</v>
      </c>
      <c r="N11" s="79">
        <v>1572081606.21</v>
      </c>
      <c r="O11" s="77">
        <f t="shared" si="4"/>
        <v>27199410</v>
      </c>
    </row>
    <row r="12" spans="1:15" s="16" customFormat="1">
      <c r="A12" s="23">
        <v>607</v>
      </c>
      <c r="B12" s="22" t="s">
        <v>25</v>
      </c>
      <c r="C12" s="82">
        <f t="shared" si="1"/>
        <v>263573.43946000002</v>
      </c>
      <c r="D12" s="82">
        <f t="shared" si="2"/>
        <v>141006.68687999999</v>
      </c>
      <c r="E12" s="52">
        <f t="shared" si="3"/>
        <v>122566.75258000003</v>
      </c>
      <c r="F12" s="17">
        <f t="shared" si="0"/>
        <v>53.5</v>
      </c>
      <c r="H12" s="84">
        <v>263573439.46000001</v>
      </c>
      <c r="I12" s="79">
        <v>110730801.27</v>
      </c>
      <c r="J12" s="84">
        <v>141006686.88</v>
      </c>
      <c r="N12" s="79">
        <v>110772358.31</v>
      </c>
      <c r="O12" s="77">
        <f t="shared" si="4"/>
        <v>41557.040000006557</v>
      </c>
    </row>
    <row r="13" spans="1:15" s="16" customFormat="1" ht="18" customHeight="1">
      <c r="A13" s="23">
        <v>608</v>
      </c>
      <c r="B13" s="22" t="s">
        <v>8</v>
      </c>
      <c r="C13" s="82">
        <f t="shared" si="1"/>
        <v>4514.42</v>
      </c>
      <c r="D13" s="82">
        <f t="shared" si="2"/>
        <v>2936.00119</v>
      </c>
      <c r="E13" s="52">
        <f t="shared" si="3"/>
        <v>1578.4188100000001</v>
      </c>
      <c r="F13" s="17">
        <f t="shared" si="0"/>
        <v>65</v>
      </c>
      <c r="H13" s="84">
        <v>4514420</v>
      </c>
      <c r="I13" s="79">
        <v>4514420</v>
      </c>
      <c r="J13" s="84">
        <v>2936001.19</v>
      </c>
      <c r="N13" s="79">
        <v>4514420</v>
      </c>
      <c r="O13" s="77">
        <f t="shared" si="4"/>
        <v>0</v>
      </c>
    </row>
    <row r="14" spans="1:15" s="16" customFormat="1" ht="30">
      <c r="A14" s="23">
        <v>609</v>
      </c>
      <c r="B14" s="22" t="s">
        <v>26</v>
      </c>
      <c r="C14" s="82">
        <f t="shared" si="1"/>
        <v>1694696.0022400001</v>
      </c>
      <c r="D14" s="82">
        <f t="shared" si="2"/>
        <v>1051701.2350000001</v>
      </c>
      <c r="E14" s="52">
        <f t="shared" si="3"/>
        <v>642994.76723999996</v>
      </c>
      <c r="F14" s="17">
        <f t="shared" si="0"/>
        <v>62.1</v>
      </c>
      <c r="H14" s="84">
        <v>1694696002.24</v>
      </c>
      <c r="I14" s="79">
        <v>903745736.08000004</v>
      </c>
      <c r="J14" s="84">
        <v>1051701235</v>
      </c>
      <c r="N14" s="79">
        <v>903499741.58000004</v>
      </c>
      <c r="O14" s="77">
        <f t="shared" si="4"/>
        <v>-245994.5</v>
      </c>
    </row>
    <row r="15" spans="1:15" s="16" customFormat="1" ht="30">
      <c r="A15" s="23">
        <v>611</v>
      </c>
      <c r="B15" s="22" t="s">
        <v>30</v>
      </c>
      <c r="C15" s="82">
        <f t="shared" si="1"/>
        <v>201752.22615</v>
      </c>
      <c r="D15" s="82">
        <f t="shared" si="2"/>
        <v>103449.60429999999</v>
      </c>
      <c r="E15" s="52">
        <f t="shared" si="3"/>
        <v>98302.62185000001</v>
      </c>
      <c r="F15" s="17">
        <f t="shared" si="0"/>
        <v>51.3</v>
      </c>
      <c r="H15" s="84">
        <v>201752226.15000001</v>
      </c>
      <c r="I15" s="79">
        <v>82307664.049999997</v>
      </c>
      <c r="J15" s="84">
        <v>103449604.3</v>
      </c>
      <c r="N15" s="79">
        <v>82307664.049999997</v>
      </c>
      <c r="O15" s="77">
        <f t="shared" si="4"/>
        <v>0</v>
      </c>
    </row>
    <row r="16" spans="1:15" s="16" customFormat="1" ht="30">
      <c r="A16" s="23">
        <v>612</v>
      </c>
      <c r="B16" s="22" t="s">
        <v>10</v>
      </c>
      <c r="C16" s="82">
        <f t="shared" si="1"/>
        <v>0</v>
      </c>
      <c r="D16" s="82">
        <f t="shared" si="2"/>
        <v>0</v>
      </c>
      <c r="E16" s="52">
        <f t="shared" si="3"/>
        <v>0</v>
      </c>
      <c r="F16" s="17">
        <v>0</v>
      </c>
      <c r="H16" s="84">
        <v>0</v>
      </c>
      <c r="I16" s="79">
        <v>0</v>
      </c>
      <c r="J16" s="84">
        <v>0</v>
      </c>
      <c r="N16" s="79">
        <v>0</v>
      </c>
      <c r="O16" s="77">
        <f t="shared" si="4"/>
        <v>0</v>
      </c>
    </row>
    <row r="17" spans="1:15" s="16" customFormat="1">
      <c r="A17" s="23">
        <v>617</v>
      </c>
      <c r="B17" s="22" t="s">
        <v>11</v>
      </c>
      <c r="C17" s="82">
        <f t="shared" si="1"/>
        <v>112115.19845</v>
      </c>
      <c r="D17" s="82">
        <f t="shared" si="2"/>
        <v>51992.316220000001</v>
      </c>
      <c r="E17" s="52">
        <f t="shared" si="3"/>
        <v>60122.882229999996</v>
      </c>
      <c r="F17" s="17">
        <f t="shared" ref="F17:F24" si="5">ROUND(D17/C17*100,1)</f>
        <v>46.4</v>
      </c>
      <c r="H17" s="84">
        <v>112115198.45</v>
      </c>
      <c r="I17" s="79">
        <v>49109702.590000004</v>
      </c>
      <c r="J17" s="84">
        <v>51992316.219999999</v>
      </c>
      <c r="N17" s="79">
        <v>49109702.590000004</v>
      </c>
      <c r="O17" s="77">
        <f t="shared" si="4"/>
        <v>0</v>
      </c>
    </row>
    <row r="18" spans="1:15" s="16" customFormat="1">
      <c r="A18" s="23">
        <v>618</v>
      </c>
      <c r="B18" s="22" t="s">
        <v>12</v>
      </c>
      <c r="C18" s="82">
        <f t="shared" si="1"/>
        <v>103334.45665000001</v>
      </c>
      <c r="D18" s="82">
        <f t="shared" si="2"/>
        <v>46977.747439999999</v>
      </c>
      <c r="E18" s="52">
        <f t="shared" si="3"/>
        <v>56356.709210000008</v>
      </c>
      <c r="F18" s="17">
        <f t="shared" si="5"/>
        <v>45.5</v>
      </c>
      <c r="H18" s="84">
        <v>103334456.65000001</v>
      </c>
      <c r="I18" s="79">
        <v>47134669.649999999</v>
      </c>
      <c r="J18" s="84">
        <v>46977747.439999998</v>
      </c>
      <c r="N18" s="79">
        <v>47134669.649999999</v>
      </c>
      <c r="O18" s="77">
        <f t="shared" si="4"/>
        <v>0</v>
      </c>
    </row>
    <row r="19" spans="1:15" s="16" customFormat="1">
      <c r="A19" s="23">
        <v>619</v>
      </c>
      <c r="B19" s="22" t="s">
        <v>13</v>
      </c>
      <c r="C19" s="82">
        <f t="shared" si="1"/>
        <v>154491.42888999998</v>
      </c>
      <c r="D19" s="82">
        <f t="shared" si="2"/>
        <v>69530.272420000008</v>
      </c>
      <c r="E19" s="52">
        <f t="shared" si="3"/>
        <v>84961.156469999973</v>
      </c>
      <c r="F19" s="17">
        <f t="shared" si="5"/>
        <v>45</v>
      </c>
      <c r="H19" s="84">
        <v>154491428.88999999</v>
      </c>
      <c r="I19" s="79">
        <v>69381283.189999998</v>
      </c>
      <c r="J19" s="84">
        <v>69530272.420000002</v>
      </c>
      <c r="N19" s="79">
        <v>69381283.189999998</v>
      </c>
      <c r="O19" s="77">
        <f t="shared" si="4"/>
        <v>0</v>
      </c>
    </row>
    <row r="20" spans="1:15" s="16" customFormat="1" ht="30">
      <c r="A20" s="23">
        <v>620</v>
      </c>
      <c r="B20" s="22" t="s">
        <v>14</v>
      </c>
      <c r="C20" s="82">
        <f t="shared" si="1"/>
        <v>1383439.30271</v>
      </c>
      <c r="D20" s="82">
        <f t="shared" si="2"/>
        <v>451291.68708</v>
      </c>
      <c r="E20" s="52">
        <f t="shared" si="3"/>
        <v>932147.6156299999</v>
      </c>
      <c r="F20" s="17">
        <f t="shared" si="5"/>
        <v>32.6</v>
      </c>
      <c r="H20" s="84">
        <v>1383439302.71</v>
      </c>
      <c r="I20" s="79">
        <v>489621772.07999998</v>
      </c>
      <c r="J20" s="84">
        <v>451291687.07999998</v>
      </c>
      <c r="N20" s="79">
        <v>475731142.60000002</v>
      </c>
      <c r="O20" s="77">
        <f t="shared" si="4"/>
        <v>-13890629.479999959</v>
      </c>
    </row>
    <row r="21" spans="1:15" s="16" customFormat="1" ht="30">
      <c r="A21" s="23">
        <v>621</v>
      </c>
      <c r="B21" s="22" t="s">
        <v>15</v>
      </c>
      <c r="C21" s="82">
        <f t="shared" si="1"/>
        <v>211711.82308999999</v>
      </c>
      <c r="D21" s="82">
        <f t="shared" si="2"/>
        <v>98175.022060000003</v>
      </c>
      <c r="E21" s="52">
        <f t="shared" si="3"/>
        <v>113536.80102999999</v>
      </c>
      <c r="F21" s="17">
        <f t="shared" si="5"/>
        <v>46.4</v>
      </c>
      <c r="H21" s="84">
        <v>211711823.09</v>
      </c>
      <c r="I21" s="79">
        <v>92724627.939999998</v>
      </c>
      <c r="J21" s="84">
        <v>98175022.060000002</v>
      </c>
      <c r="N21" s="79">
        <v>100261522.48</v>
      </c>
      <c r="O21" s="77">
        <f t="shared" si="4"/>
        <v>7536894.5400000066</v>
      </c>
    </row>
    <row r="22" spans="1:15" s="16" customFormat="1" ht="30">
      <c r="A22" s="15">
        <v>624</v>
      </c>
      <c r="B22" s="14" t="s">
        <v>28</v>
      </c>
      <c r="C22" s="82">
        <f t="shared" si="1"/>
        <v>96687.726880000002</v>
      </c>
      <c r="D22" s="82">
        <f t="shared" si="2"/>
        <v>36674.12831</v>
      </c>
      <c r="E22" s="52">
        <f t="shared" si="3"/>
        <v>60013.598570000002</v>
      </c>
      <c r="F22" s="17">
        <f t="shared" si="5"/>
        <v>37.9</v>
      </c>
      <c r="H22" s="84">
        <v>96687726.879999995</v>
      </c>
      <c r="I22" s="79">
        <v>35699277.25</v>
      </c>
      <c r="J22" s="84">
        <v>36674128.310000002</v>
      </c>
      <c r="N22" s="79">
        <v>35799837.25</v>
      </c>
      <c r="O22" s="77">
        <f t="shared" si="4"/>
        <v>100560</v>
      </c>
    </row>
    <row r="23" spans="1:15" s="16" customFormat="1" ht="27" customHeight="1" thickBot="1">
      <c r="A23" s="15">
        <v>640</v>
      </c>
      <c r="B23" s="14" t="s">
        <v>16</v>
      </c>
      <c r="C23" s="86">
        <f t="shared" si="1"/>
        <v>1481.1043</v>
      </c>
      <c r="D23" s="86">
        <f t="shared" si="2"/>
        <v>1481.1043</v>
      </c>
      <c r="E23" s="52">
        <f t="shared" si="3"/>
        <v>0</v>
      </c>
      <c r="F23" s="13">
        <f t="shared" si="5"/>
        <v>100</v>
      </c>
      <c r="H23" s="85">
        <v>1481104.3</v>
      </c>
      <c r="I23" s="81">
        <v>1975604.68</v>
      </c>
      <c r="J23" s="85">
        <v>1481104.3</v>
      </c>
      <c r="N23" s="81">
        <v>1975604.68</v>
      </c>
      <c r="O23" s="77">
        <f t="shared" si="4"/>
        <v>0</v>
      </c>
    </row>
    <row r="24" spans="1:15" s="11" customFormat="1" thickBot="1">
      <c r="A24" s="93" t="s">
        <v>17</v>
      </c>
      <c r="B24" s="94"/>
      <c r="C24" s="43">
        <f>SUM(C6:C23)</f>
        <v>7774049.9880800014</v>
      </c>
      <c r="D24" s="44">
        <f>SUM(D6:D23)</f>
        <v>4033441.68187</v>
      </c>
      <c r="E24" s="45">
        <f>SUM(E6:E23)</f>
        <v>3740608.3062100001</v>
      </c>
      <c r="F24" s="61">
        <f t="shared" si="5"/>
        <v>51.9</v>
      </c>
      <c r="H24" s="62">
        <f>SUM(H6:H23)</f>
        <v>7774049988.0799999</v>
      </c>
      <c r="I24" s="62">
        <f>SUM(I6:I23)</f>
        <v>3617750922.4200006</v>
      </c>
      <c r="J24" s="62">
        <f>SUM(J6:J23)</f>
        <v>4033441681.8700004</v>
      </c>
      <c r="O24" s="62">
        <f>SUM(O6:O23)</f>
        <v>20745779.380000055</v>
      </c>
    </row>
    <row r="25" spans="1:15">
      <c r="A25" s="10"/>
      <c r="B25" s="10"/>
      <c r="C25" s="9"/>
      <c r="E25" s="8"/>
    </row>
    <row r="26" spans="1:15" ht="3" customHeight="1">
      <c r="A26" s="10"/>
      <c r="B26" s="10"/>
      <c r="C26" s="9"/>
      <c r="E26" s="8"/>
    </row>
    <row r="27" spans="1:15" ht="3" customHeight="1">
      <c r="A27" s="10"/>
      <c r="B27" s="10"/>
      <c r="C27" s="9"/>
      <c r="E27" s="8"/>
    </row>
    <row r="28" spans="1:15" ht="15.75">
      <c r="A28" s="6"/>
      <c r="B28" s="10"/>
      <c r="C28" s="40"/>
      <c r="E28" s="8"/>
    </row>
    <row r="29" spans="1:15" ht="15.75">
      <c r="A29" s="6" t="s">
        <v>22</v>
      </c>
      <c r="B29" s="88"/>
      <c r="D29" s="46"/>
    </row>
    <row r="30" spans="1:15" ht="15.75">
      <c r="A30" s="6" t="s">
        <v>18</v>
      </c>
      <c r="B30" s="88"/>
      <c r="C30" s="2"/>
      <c r="D30" s="46"/>
      <c r="F30" s="3" t="s">
        <v>23</v>
      </c>
    </row>
    <row r="31" spans="1:15" hidden="1">
      <c r="B31" s="87" t="s">
        <v>18</v>
      </c>
      <c r="D31" s="46"/>
    </row>
    <row r="32" spans="1:15" ht="15.75" hidden="1" thickBot="1">
      <c r="D32" s="47"/>
    </row>
    <row r="33" spans="1:7" ht="39" hidden="1" thickBot="1">
      <c r="C33" s="43">
        <f>'[2]31.07.2014(мест.полн.)'!C25+'[2]31.07.2014 (межб.)'!C16</f>
        <v>7767803747.8600006</v>
      </c>
      <c r="D33" s="43">
        <f>'[2]31.07.2014(мест.полн.)'!E25+'[2]31.07.2014 (межб.)'!E16</f>
        <v>3090024505.8599997</v>
      </c>
      <c r="E33" s="43">
        <f>'[2]31.07.2014(мест.полн.)'!F25+'[2]31.07.2014 (межб.)'!F16</f>
        <v>-527726416.56000018</v>
      </c>
      <c r="G33" s="63" t="s">
        <v>33</v>
      </c>
    </row>
    <row r="34" spans="1:7" hidden="1">
      <c r="C34" s="64">
        <f>C24-C33</f>
        <v>-7760029697.8719206</v>
      </c>
      <c r="D34" s="64">
        <f>D24-D33</f>
        <v>-3085991064.1781297</v>
      </c>
      <c r="E34" s="64">
        <f>E24-E33</f>
        <v>531467024.86621016</v>
      </c>
    </row>
    <row r="35" spans="1:7" hidden="1">
      <c r="A35" s="37"/>
      <c r="B35" s="37"/>
      <c r="C35" s="2"/>
      <c r="D35" s="37"/>
      <c r="E35" s="37"/>
    </row>
    <row r="36" spans="1:7" hidden="1">
      <c r="C36" s="2"/>
      <c r="D36" s="37" t="s">
        <v>35</v>
      </c>
      <c r="E36" s="37" t="s">
        <v>36</v>
      </c>
    </row>
    <row r="37" spans="1:7" hidden="1">
      <c r="C37" s="2"/>
      <c r="D37" s="65"/>
      <c r="E37" s="65" t="e">
        <f>#REF!</f>
        <v>#REF!</v>
      </c>
    </row>
    <row r="38" spans="1:7" hidden="1">
      <c r="C38" s="66"/>
      <c r="D38" s="68"/>
      <c r="E38" s="69" t="e">
        <f>E37+#REF!-D38-G38</f>
        <v>#REF!</v>
      </c>
      <c r="F38" s="65"/>
      <c r="G38" s="67">
        <v>0</v>
      </c>
    </row>
    <row r="39" spans="1:7" hidden="1">
      <c r="C39" s="66"/>
      <c r="D39" s="68"/>
      <c r="E39" s="69" t="e">
        <f>E38+#REF!-D39-G39</f>
        <v>#REF!</v>
      </c>
      <c r="F39" s="65"/>
      <c r="G39" s="67">
        <v>0</v>
      </c>
    </row>
    <row r="40" spans="1:7" hidden="1">
      <c r="C40" s="66"/>
      <c r="D40" s="68"/>
      <c r="E40" s="69" t="e">
        <f>E39+#REF!-D40-G40</f>
        <v>#REF!</v>
      </c>
      <c r="F40" s="65"/>
      <c r="G40" s="67">
        <v>0</v>
      </c>
    </row>
    <row r="41" spans="1:7" hidden="1">
      <c r="C41" s="66"/>
      <c r="D41" s="67">
        <f>SUM(D38:D40)</f>
        <v>0</v>
      </c>
      <c r="E41" s="71" t="e">
        <f>E37+#REF!-D41-#REF!</f>
        <v>#REF!</v>
      </c>
      <c r="F41" s="65"/>
    </row>
    <row r="42" spans="1:7" hidden="1">
      <c r="C42" s="66"/>
      <c r="D42" s="68"/>
      <c r="E42" s="69" t="e">
        <f>D24-E41</f>
        <v>#REF!</v>
      </c>
      <c r="F42" s="65"/>
    </row>
    <row r="43" spans="1:7" ht="13.5" hidden="1" customHeight="1"/>
    <row r="44" spans="1:7" hidden="1"/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F33"/>
  <sheetViews>
    <sheetView zoomScale="85" zoomScaleNormal="85" workbookViewId="0">
      <selection activeCell="A3" sqref="A3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185" width="7.85546875" style="37" customWidth="1"/>
    <col min="186" max="242" width="9.140625" style="37"/>
    <col min="243" max="243" width="4.85546875" style="37" customWidth="1"/>
    <col min="244" max="244" width="41.42578125" style="37" customWidth="1"/>
    <col min="245" max="245" width="17.28515625" style="37" customWidth="1"/>
    <col min="246" max="247" width="0" style="37" hidden="1" customWidth="1"/>
    <col min="248" max="248" width="17.28515625" style="37" customWidth="1"/>
    <col min="249" max="250" width="18.7109375" style="37" customWidth="1"/>
    <col min="251" max="251" width="12.5703125" style="37" customWidth="1"/>
    <col min="252" max="441" width="7.85546875" style="37" customWidth="1"/>
    <col min="442" max="498" width="9.140625" style="37"/>
    <col min="499" max="499" width="4.85546875" style="37" customWidth="1"/>
    <col min="500" max="500" width="41.42578125" style="37" customWidth="1"/>
    <col min="501" max="501" width="17.28515625" style="37" customWidth="1"/>
    <col min="502" max="503" width="0" style="37" hidden="1" customWidth="1"/>
    <col min="504" max="504" width="17.28515625" style="37" customWidth="1"/>
    <col min="505" max="506" width="18.7109375" style="37" customWidth="1"/>
    <col min="507" max="507" width="12.5703125" style="37" customWidth="1"/>
    <col min="508" max="697" width="7.85546875" style="37" customWidth="1"/>
    <col min="698" max="754" width="9.140625" style="37"/>
    <col min="755" max="755" width="4.85546875" style="37" customWidth="1"/>
    <col min="756" max="756" width="41.42578125" style="37" customWidth="1"/>
    <col min="757" max="757" width="17.28515625" style="37" customWidth="1"/>
    <col min="758" max="759" width="0" style="37" hidden="1" customWidth="1"/>
    <col min="760" max="760" width="17.28515625" style="37" customWidth="1"/>
    <col min="761" max="762" width="18.7109375" style="37" customWidth="1"/>
    <col min="763" max="763" width="12.5703125" style="37" customWidth="1"/>
    <col min="764" max="953" width="7.85546875" style="37" customWidth="1"/>
    <col min="954" max="1010" width="9.140625" style="37"/>
    <col min="1011" max="1011" width="4.85546875" style="37" customWidth="1"/>
    <col min="1012" max="1012" width="41.42578125" style="37" customWidth="1"/>
    <col min="1013" max="1013" width="17.28515625" style="37" customWidth="1"/>
    <col min="1014" max="1015" width="0" style="37" hidden="1" customWidth="1"/>
    <col min="1016" max="1016" width="17.28515625" style="37" customWidth="1"/>
    <col min="1017" max="1018" width="18.7109375" style="37" customWidth="1"/>
    <col min="1019" max="1019" width="12.5703125" style="37" customWidth="1"/>
    <col min="1020" max="1209" width="7.85546875" style="37" customWidth="1"/>
    <col min="1210" max="1266" width="9.140625" style="37"/>
    <col min="1267" max="1267" width="4.85546875" style="37" customWidth="1"/>
    <col min="1268" max="1268" width="41.42578125" style="37" customWidth="1"/>
    <col min="1269" max="1269" width="17.28515625" style="37" customWidth="1"/>
    <col min="1270" max="1271" width="0" style="37" hidden="1" customWidth="1"/>
    <col min="1272" max="1272" width="17.28515625" style="37" customWidth="1"/>
    <col min="1273" max="1274" width="18.7109375" style="37" customWidth="1"/>
    <col min="1275" max="1275" width="12.5703125" style="37" customWidth="1"/>
    <col min="1276" max="1465" width="7.85546875" style="37" customWidth="1"/>
    <col min="1466" max="1522" width="9.140625" style="37"/>
    <col min="1523" max="1523" width="4.85546875" style="37" customWidth="1"/>
    <col min="1524" max="1524" width="41.42578125" style="37" customWidth="1"/>
    <col min="1525" max="1525" width="17.28515625" style="37" customWidth="1"/>
    <col min="1526" max="1527" width="0" style="37" hidden="1" customWidth="1"/>
    <col min="1528" max="1528" width="17.28515625" style="37" customWidth="1"/>
    <col min="1529" max="1530" width="18.7109375" style="37" customWidth="1"/>
    <col min="1531" max="1531" width="12.5703125" style="37" customWidth="1"/>
    <col min="1532" max="1721" width="7.85546875" style="37" customWidth="1"/>
    <col min="1722" max="1778" width="9.140625" style="37"/>
    <col min="1779" max="1779" width="4.85546875" style="37" customWidth="1"/>
    <col min="1780" max="1780" width="41.42578125" style="37" customWidth="1"/>
    <col min="1781" max="1781" width="17.28515625" style="37" customWidth="1"/>
    <col min="1782" max="1783" width="0" style="37" hidden="1" customWidth="1"/>
    <col min="1784" max="1784" width="17.28515625" style="37" customWidth="1"/>
    <col min="1785" max="1786" width="18.7109375" style="37" customWidth="1"/>
    <col min="1787" max="1787" width="12.5703125" style="37" customWidth="1"/>
    <col min="1788" max="1977" width="7.85546875" style="37" customWidth="1"/>
    <col min="1978" max="2034" width="9.140625" style="37"/>
    <col min="2035" max="2035" width="4.85546875" style="37" customWidth="1"/>
    <col min="2036" max="2036" width="41.42578125" style="37" customWidth="1"/>
    <col min="2037" max="2037" width="17.28515625" style="37" customWidth="1"/>
    <col min="2038" max="2039" width="0" style="37" hidden="1" customWidth="1"/>
    <col min="2040" max="2040" width="17.28515625" style="37" customWidth="1"/>
    <col min="2041" max="2042" width="18.7109375" style="37" customWidth="1"/>
    <col min="2043" max="2043" width="12.5703125" style="37" customWidth="1"/>
    <col min="2044" max="2233" width="7.85546875" style="37" customWidth="1"/>
    <col min="2234" max="2290" width="9.140625" style="37"/>
    <col min="2291" max="2291" width="4.85546875" style="37" customWidth="1"/>
    <col min="2292" max="2292" width="41.42578125" style="37" customWidth="1"/>
    <col min="2293" max="2293" width="17.28515625" style="37" customWidth="1"/>
    <col min="2294" max="2295" width="0" style="37" hidden="1" customWidth="1"/>
    <col min="2296" max="2296" width="17.28515625" style="37" customWidth="1"/>
    <col min="2297" max="2298" width="18.7109375" style="37" customWidth="1"/>
    <col min="2299" max="2299" width="12.5703125" style="37" customWidth="1"/>
    <col min="2300" max="2489" width="7.85546875" style="37" customWidth="1"/>
    <col min="2490" max="2546" width="9.140625" style="37"/>
    <col min="2547" max="2547" width="4.85546875" style="37" customWidth="1"/>
    <col min="2548" max="2548" width="41.42578125" style="37" customWidth="1"/>
    <col min="2549" max="2549" width="17.28515625" style="37" customWidth="1"/>
    <col min="2550" max="2551" width="0" style="37" hidden="1" customWidth="1"/>
    <col min="2552" max="2552" width="17.28515625" style="37" customWidth="1"/>
    <col min="2553" max="2554" width="18.7109375" style="37" customWidth="1"/>
    <col min="2555" max="2555" width="12.5703125" style="37" customWidth="1"/>
    <col min="2556" max="2745" width="7.85546875" style="37" customWidth="1"/>
    <col min="2746" max="2802" width="9.140625" style="37"/>
    <col min="2803" max="2803" width="4.85546875" style="37" customWidth="1"/>
    <col min="2804" max="2804" width="41.42578125" style="37" customWidth="1"/>
    <col min="2805" max="2805" width="17.28515625" style="37" customWidth="1"/>
    <col min="2806" max="2807" width="0" style="37" hidden="1" customWidth="1"/>
    <col min="2808" max="2808" width="17.28515625" style="37" customWidth="1"/>
    <col min="2809" max="2810" width="18.7109375" style="37" customWidth="1"/>
    <col min="2811" max="2811" width="12.5703125" style="37" customWidth="1"/>
    <col min="2812" max="3001" width="7.85546875" style="37" customWidth="1"/>
    <col min="3002" max="3058" width="9.140625" style="37"/>
    <col min="3059" max="3059" width="4.85546875" style="37" customWidth="1"/>
    <col min="3060" max="3060" width="41.42578125" style="37" customWidth="1"/>
    <col min="3061" max="3061" width="17.28515625" style="37" customWidth="1"/>
    <col min="3062" max="3063" width="0" style="37" hidden="1" customWidth="1"/>
    <col min="3064" max="3064" width="17.28515625" style="37" customWidth="1"/>
    <col min="3065" max="3066" width="18.7109375" style="37" customWidth="1"/>
    <col min="3067" max="3067" width="12.5703125" style="37" customWidth="1"/>
    <col min="3068" max="3257" width="7.85546875" style="37" customWidth="1"/>
    <col min="3258" max="3314" width="9.140625" style="37"/>
    <col min="3315" max="3315" width="4.85546875" style="37" customWidth="1"/>
    <col min="3316" max="3316" width="41.42578125" style="37" customWidth="1"/>
    <col min="3317" max="3317" width="17.28515625" style="37" customWidth="1"/>
    <col min="3318" max="3319" width="0" style="37" hidden="1" customWidth="1"/>
    <col min="3320" max="3320" width="17.28515625" style="37" customWidth="1"/>
    <col min="3321" max="3322" width="18.7109375" style="37" customWidth="1"/>
    <col min="3323" max="3323" width="12.5703125" style="37" customWidth="1"/>
    <col min="3324" max="3513" width="7.85546875" style="37" customWidth="1"/>
    <col min="3514" max="3570" width="9.140625" style="37"/>
    <col min="3571" max="3571" width="4.85546875" style="37" customWidth="1"/>
    <col min="3572" max="3572" width="41.42578125" style="37" customWidth="1"/>
    <col min="3573" max="3573" width="17.28515625" style="37" customWidth="1"/>
    <col min="3574" max="3575" width="0" style="37" hidden="1" customWidth="1"/>
    <col min="3576" max="3576" width="17.28515625" style="37" customWidth="1"/>
    <col min="3577" max="3578" width="18.7109375" style="37" customWidth="1"/>
    <col min="3579" max="3579" width="12.5703125" style="37" customWidth="1"/>
    <col min="3580" max="3769" width="7.85546875" style="37" customWidth="1"/>
    <col min="3770" max="3826" width="9.140625" style="37"/>
    <col min="3827" max="3827" width="4.85546875" style="37" customWidth="1"/>
    <col min="3828" max="3828" width="41.42578125" style="37" customWidth="1"/>
    <col min="3829" max="3829" width="17.28515625" style="37" customWidth="1"/>
    <col min="3830" max="3831" width="0" style="37" hidden="1" customWidth="1"/>
    <col min="3832" max="3832" width="17.28515625" style="37" customWidth="1"/>
    <col min="3833" max="3834" width="18.7109375" style="37" customWidth="1"/>
    <col min="3835" max="3835" width="12.5703125" style="37" customWidth="1"/>
    <col min="3836" max="4025" width="7.85546875" style="37" customWidth="1"/>
    <col min="4026" max="4082" width="9.140625" style="37"/>
    <col min="4083" max="4083" width="4.85546875" style="37" customWidth="1"/>
    <col min="4084" max="4084" width="41.42578125" style="37" customWidth="1"/>
    <col min="4085" max="4085" width="17.28515625" style="37" customWidth="1"/>
    <col min="4086" max="4087" width="0" style="37" hidden="1" customWidth="1"/>
    <col min="4088" max="4088" width="17.28515625" style="37" customWidth="1"/>
    <col min="4089" max="4090" width="18.7109375" style="37" customWidth="1"/>
    <col min="4091" max="4091" width="12.5703125" style="37" customWidth="1"/>
    <col min="4092" max="4281" width="7.85546875" style="37" customWidth="1"/>
    <col min="4282" max="4338" width="9.140625" style="37"/>
    <col min="4339" max="4339" width="4.85546875" style="37" customWidth="1"/>
    <col min="4340" max="4340" width="41.42578125" style="37" customWidth="1"/>
    <col min="4341" max="4341" width="17.28515625" style="37" customWidth="1"/>
    <col min="4342" max="4343" width="0" style="37" hidden="1" customWidth="1"/>
    <col min="4344" max="4344" width="17.28515625" style="37" customWidth="1"/>
    <col min="4345" max="4346" width="18.7109375" style="37" customWidth="1"/>
    <col min="4347" max="4347" width="12.5703125" style="37" customWidth="1"/>
    <col min="4348" max="4537" width="7.85546875" style="37" customWidth="1"/>
    <col min="4538" max="4594" width="9.140625" style="37"/>
    <col min="4595" max="4595" width="4.85546875" style="37" customWidth="1"/>
    <col min="4596" max="4596" width="41.42578125" style="37" customWidth="1"/>
    <col min="4597" max="4597" width="17.28515625" style="37" customWidth="1"/>
    <col min="4598" max="4599" width="0" style="37" hidden="1" customWidth="1"/>
    <col min="4600" max="4600" width="17.28515625" style="37" customWidth="1"/>
    <col min="4601" max="4602" width="18.7109375" style="37" customWidth="1"/>
    <col min="4603" max="4603" width="12.5703125" style="37" customWidth="1"/>
    <col min="4604" max="4793" width="7.85546875" style="37" customWidth="1"/>
    <col min="4794" max="4850" width="9.140625" style="37"/>
    <col min="4851" max="4851" width="4.85546875" style="37" customWidth="1"/>
    <col min="4852" max="4852" width="41.42578125" style="37" customWidth="1"/>
    <col min="4853" max="4853" width="17.28515625" style="37" customWidth="1"/>
    <col min="4854" max="4855" width="0" style="37" hidden="1" customWidth="1"/>
    <col min="4856" max="4856" width="17.28515625" style="37" customWidth="1"/>
    <col min="4857" max="4858" width="18.7109375" style="37" customWidth="1"/>
    <col min="4859" max="4859" width="12.5703125" style="37" customWidth="1"/>
    <col min="4860" max="5049" width="7.85546875" style="37" customWidth="1"/>
    <col min="5050" max="5106" width="9.140625" style="37"/>
    <col min="5107" max="5107" width="4.85546875" style="37" customWidth="1"/>
    <col min="5108" max="5108" width="41.42578125" style="37" customWidth="1"/>
    <col min="5109" max="5109" width="17.28515625" style="37" customWidth="1"/>
    <col min="5110" max="5111" width="0" style="37" hidden="1" customWidth="1"/>
    <col min="5112" max="5112" width="17.28515625" style="37" customWidth="1"/>
    <col min="5113" max="5114" width="18.7109375" style="37" customWidth="1"/>
    <col min="5115" max="5115" width="12.5703125" style="37" customWidth="1"/>
    <col min="5116" max="5305" width="7.85546875" style="37" customWidth="1"/>
    <col min="5306" max="5362" width="9.140625" style="37"/>
    <col min="5363" max="5363" width="4.85546875" style="37" customWidth="1"/>
    <col min="5364" max="5364" width="41.42578125" style="37" customWidth="1"/>
    <col min="5365" max="5365" width="17.28515625" style="37" customWidth="1"/>
    <col min="5366" max="5367" width="0" style="37" hidden="1" customWidth="1"/>
    <col min="5368" max="5368" width="17.28515625" style="37" customWidth="1"/>
    <col min="5369" max="5370" width="18.7109375" style="37" customWidth="1"/>
    <col min="5371" max="5371" width="12.5703125" style="37" customWidth="1"/>
    <col min="5372" max="5561" width="7.85546875" style="37" customWidth="1"/>
    <col min="5562" max="5618" width="9.140625" style="37"/>
    <col min="5619" max="5619" width="4.85546875" style="37" customWidth="1"/>
    <col min="5620" max="5620" width="41.42578125" style="37" customWidth="1"/>
    <col min="5621" max="5621" width="17.28515625" style="37" customWidth="1"/>
    <col min="5622" max="5623" width="0" style="37" hidden="1" customWidth="1"/>
    <col min="5624" max="5624" width="17.28515625" style="37" customWidth="1"/>
    <col min="5625" max="5626" width="18.7109375" style="37" customWidth="1"/>
    <col min="5627" max="5627" width="12.5703125" style="37" customWidth="1"/>
    <col min="5628" max="5817" width="7.85546875" style="37" customWidth="1"/>
    <col min="5818" max="5874" width="9.140625" style="37"/>
    <col min="5875" max="5875" width="4.85546875" style="37" customWidth="1"/>
    <col min="5876" max="5876" width="41.42578125" style="37" customWidth="1"/>
    <col min="5877" max="5877" width="17.28515625" style="37" customWidth="1"/>
    <col min="5878" max="5879" width="0" style="37" hidden="1" customWidth="1"/>
    <col min="5880" max="5880" width="17.28515625" style="37" customWidth="1"/>
    <col min="5881" max="5882" width="18.7109375" style="37" customWidth="1"/>
    <col min="5883" max="5883" width="12.5703125" style="37" customWidth="1"/>
    <col min="5884" max="6073" width="7.85546875" style="37" customWidth="1"/>
    <col min="6074" max="6130" width="9.140625" style="37"/>
    <col min="6131" max="6131" width="4.85546875" style="37" customWidth="1"/>
    <col min="6132" max="6132" width="41.42578125" style="37" customWidth="1"/>
    <col min="6133" max="6133" width="17.28515625" style="37" customWidth="1"/>
    <col min="6134" max="6135" width="0" style="37" hidden="1" customWidth="1"/>
    <col min="6136" max="6136" width="17.28515625" style="37" customWidth="1"/>
    <col min="6137" max="6138" width="18.7109375" style="37" customWidth="1"/>
    <col min="6139" max="6139" width="12.5703125" style="37" customWidth="1"/>
    <col min="6140" max="6329" width="7.85546875" style="37" customWidth="1"/>
    <col min="6330" max="6386" width="9.140625" style="37"/>
    <col min="6387" max="6387" width="4.85546875" style="37" customWidth="1"/>
    <col min="6388" max="6388" width="41.42578125" style="37" customWidth="1"/>
    <col min="6389" max="6389" width="17.28515625" style="37" customWidth="1"/>
    <col min="6390" max="6391" width="0" style="37" hidden="1" customWidth="1"/>
    <col min="6392" max="6392" width="17.28515625" style="37" customWidth="1"/>
    <col min="6393" max="6394" width="18.7109375" style="37" customWidth="1"/>
    <col min="6395" max="6395" width="12.5703125" style="37" customWidth="1"/>
    <col min="6396" max="6585" width="7.85546875" style="37" customWidth="1"/>
    <col min="6586" max="6642" width="9.140625" style="37"/>
    <col min="6643" max="6643" width="4.85546875" style="37" customWidth="1"/>
    <col min="6644" max="6644" width="41.42578125" style="37" customWidth="1"/>
    <col min="6645" max="6645" width="17.28515625" style="37" customWidth="1"/>
    <col min="6646" max="6647" width="0" style="37" hidden="1" customWidth="1"/>
    <col min="6648" max="6648" width="17.28515625" style="37" customWidth="1"/>
    <col min="6649" max="6650" width="18.7109375" style="37" customWidth="1"/>
    <col min="6651" max="6651" width="12.5703125" style="37" customWidth="1"/>
    <col min="6652" max="6841" width="7.85546875" style="37" customWidth="1"/>
    <col min="6842" max="6898" width="9.140625" style="37"/>
    <col min="6899" max="6899" width="4.85546875" style="37" customWidth="1"/>
    <col min="6900" max="6900" width="41.42578125" style="37" customWidth="1"/>
    <col min="6901" max="6901" width="17.28515625" style="37" customWidth="1"/>
    <col min="6902" max="6903" width="0" style="37" hidden="1" customWidth="1"/>
    <col min="6904" max="6904" width="17.28515625" style="37" customWidth="1"/>
    <col min="6905" max="6906" width="18.7109375" style="37" customWidth="1"/>
    <col min="6907" max="6907" width="12.5703125" style="37" customWidth="1"/>
    <col min="6908" max="7097" width="7.85546875" style="37" customWidth="1"/>
    <col min="7098" max="7154" width="9.140625" style="37"/>
    <col min="7155" max="7155" width="4.85546875" style="37" customWidth="1"/>
    <col min="7156" max="7156" width="41.42578125" style="37" customWidth="1"/>
    <col min="7157" max="7157" width="17.28515625" style="37" customWidth="1"/>
    <col min="7158" max="7159" width="0" style="37" hidden="1" customWidth="1"/>
    <col min="7160" max="7160" width="17.28515625" style="37" customWidth="1"/>
    <col min="7161" max="7162" width="18.7109375" style="37" customWidth="1"/>
    <col min="7163" max="7163" width="12.5703125" style="37" customWidth="1"/>
    <col min="7164" max="7353" width="7.85546875" style="37" customWidth="1"/>
    <col min="7354" max="7410" width="9.140625" style="37"/>
    <col min="7411" max="7411" width="4.85546875" style="37" customWidth="1"/>
    <col min="7412" max="7412" width="41.42578125" style="37" customWidth="1"/>
    <col min="7413" max="7413" width="17.28515625" style="37" customWidth="1"/>
    <col min="7414" max="7415" width="0" style="37" hidden="1" customWidth="1"/>
    <col min="7416" max="7416" width="17.28515625" style="37" customWidth="1"/>
    <col min="7417" max="7418" width="18.7109375" style="37" customWidth="1"/>
    <col min="7419" max="7419" width="12.5703125" style="37" customWidth="1"/>
    <col min="7420" max="7609" width="7.85546875" style="37" customWidth="1"/>
    <col min="7610" max="7666" width="9.140625" style="37"/>
    <col min="7667" max="7667" width="4.85546875" style="37" customWidth="1"/>
    <col min="7668" max="7668" width="41.42578125" style="37" customWidth="1"/>
    <col min="7669" max="7669" width="17.28515625" style="37" customWidth="1"/>
    <col min="7670" max="7671" width="0" style="37" hidden="1" customWidth="1"/>
    <col min="7672" max="7672" width="17.28515625" style="37" customWidth="1"/>
    <col min="7673" max="7674" width="18.7109375" style="37" customWidth="1"/>
    <col min="7675" max="7675" width="12.5703125" style="37" customWidth="1"/>
    <col min="7676" max="7865" width="7.85546875" style="37" customWidth="1"/>
    <col min="7866" max="7922" width="9.140625" style="37"/>
    <col min="7923" max="7923" width="4.85546875" style="37" customWidth="1"/>
    <col min="7924" max="7924" width="41.42578125" style="37" customWidth="1"/>
    <col min="7925" max="7925" width="17.28515625" style="37" customWidth="1"/>
    <col min="7926" max="7927" width="0" style="37" hidden="1" customWidth="1"/>
    <col min="7928" max="7928" width="17.28515625" style="37" customWidth="1"/>
    <col min="7929" max="7930" width="18.7109375" style="37" customWidth="1"/>
    <col min="7931" max="7931" width="12.5703125" style="37" customWidth="1"/>
    <col min="7932" max="8121" width="7.85546875" style="37" customWidth="1"/>
    <col min="8122" max="8178" width="9.140625" style="37"/>
    <col min="8179" max="8179" width="4.85546875" style="37" customWidth="1"/>
    <col min="8180" max="8180" width="41.42578125" style="37" customWidth="1"/>
    <col min="8181" max="8181" width="17.28515625" style="37" customWidth="1"/>
    <col min="8182" max="8183" width="0" style="37" hidden="1" customWidth="1"/>
    <col min="8184" max="8184" width="17.28515625" style="37" customWidth="1"/>
    <col min="8185" max="8186" width="18.7109375" style="37" customWidth="1"/>
    <col min="8187" max="8187" width="12.5703125" style="37" customWidth="1"/>
    <col min="8188" max="8377" width="7.85546875" style="37" customWidth="1"/>
    <col min="8378" max="8434" width="9.140625" style="37"/>
    <col min="8435" max="8435" width="4.85546875" style="37" customWidth="1"/>
    <col min="8436" max="8436" width="41.42578125" style="37" customWidth="1"/>
    <col min="8437" max="8437" width="17.28515625" style="37" customWidth="1"/>
    <col min="8438" max="8439" width="0" style="37" hidden="1" customWidth="1"/>
    <col min="8440" max="8440" width="17.28515625" style="37" customWidth="1"/>
    <col min="8441" max="8442" width="18.7109375" style="37" customWidth="1"/>
    <col min="8443" max="8443" width="12.5703125" style="37" customWidth="1"/>
    <col min="8444" max="8633" width="7.85546875" style="37" customWidth="1"/>
    <col min="8634" max="8690" width="9.140625" style="37"/>
    <col min="8691" max="8691" width="4.85546875" style="37" customWidth="1"/>
    <col min="8692" max="8692" width="41.42578125" style="37" customWidth="1"/>
    <col min="8693" max="8693" width="17.28515625" style="37" customWidth="1"/>
    <col min="8694" max="8695" width="0" style="37" hidden="1" customWidth="1"/>
    <col min="8696" max="8696" width="17.28515625" style="37" customWidth="1"/>
    <col min="8697" max="8698" width="18.7109375" style="37" customWidth="1"/>
    <col min="8699" max="8699" width="12.5703125" style="37" customWidth="1"/>
    <col min="8700" max="8889" width="7.85546875" style="37" customWidth="1"/>
    <col min="8890" max="8946" width="9.140625" style="37"/>
    <col min="8947" max="8947" width="4.85546875" style="37" customWidth="1"/>
    <col min="8948" max="8948" width="41.42578125" style="37" customWidth="1"/>
    <col min="8949" max="8949" width="17.28515625" style="37" customWidth="1"/>
    <col min="8950" max="8951" width="0" style="37" hidden="1" customWidth="1"/>
    <col min="8952" max="8952" width="17.28515625" style="37" customWidth="1"/>
    <col min="8953" max="8954" width="18.7109375" style="37" customWidth="1"/>
    <col min="8955" max="8955" width="12.5703125" style="37" customWidth="1"/>
    <col min="8956" max="9145" width="7.85546875" style="37" customWidth="1"/>
    <col min="9146" max="9202" width="9.140625" style="37"/>
    <col min="9203" max="9203" width="4.85546875" style="37" customWidth="1"/>
    <col min="9204" max="9204" width="41.42578125" style="37" customWidth="1"/>
    <col min="9205" max="9205" width="17.28515625" style="37" customWidth="1"/>
    <col min="9206" max="9207" width="0" style="37" hidden="1" customWidth="1"/>
    <col min="9208" max="9208" width="17.28515625" style="37" customWidth="1"/>
    <col min="9209" max="9210" width="18.7109375" style="37" customWidth="1"/>
    <col min="9211" max="9211" width="12.5703125" style="37" customWidth="1"/>
    <col min="9212" max="9401" width="7.85546875" style="37" customWidth="1"/>
    <col min="9402" max="9458" width="9.140625" style="37"/>
    <col min="9459" max="9459" width="4.85546875" style="37" customWidth="1"/>
    <col min="9460" max="9460" width="41.42578125" style="37" customWidth="1"/>
    <col min="9461" max="9461" width="17.28515625" style="37" customWidth="1"/>
    <col min="9462" max="9463" width="0" style="37" hidden="1" customWidth="1"/>
    <col min="9464" max="9464" width="17.28515625" style="37" customWidth="1"/>
    <col min="9465" max="9466" width="18.7109375" style="37" customWidth="1"/>
    <col min="9467" max="9467" width="12.5703125" style="37" customWidth="1"/>
    <col min="9468" max="9657" width="7.85546875" style="37" customWidth="1"/>
    <col min="9658" max="9714" width="9.140625" style="37"/>
    <col min="9715" max="9715" width="4.85546875" style="37" customWidth="1"/>
    <col min="9716" max="9716" width="41.42578125" style="37" customWidth="1"/>
    <col min="9717" max="9717" width="17.28515625" style="37" customWidth="1"/>
    <col min="9718" max="9719" width="0" style="37" hidden="1" customWidth="1"/>
    <col min="9720" max="9720" width="17.28515625" style="37" customWidth="1"/>
    <col min="9721" max="9722" width="18.7109375" style="37" customWidth="1"/>
    <col min="9723" max="9723" width="12.5703125" style="37" customWidth="1"/>
    <col min="9724" max="9913" width="7.85546875" style="37" customWidth="1"/>
    <col min="9914" max="9970" width="9.140625" style="37"/>
    <col min="9971" max="9971" width="4.85546875" style="37" customWidth="1"/>
    <col min="9972" max="9972" width="41.42578125" style="37" customWidth="1"/>
    <col min="9973" max="9973" width="17.28515625" style="37" customWidth="1"/>
    <col min="9974" max="9975" width="0" style="37" hidden="1" customWidth="1"/>
    <col min="9976" max="9976" width="17.28515625" style="37" customWidth="1"/>
    <col min="9977" max="9978" width="18.7109375" style="37" customWidth="1"/>
    <col min="9979" max="9979" width="12.5703125" style="37" customWidth="1"/>
    <col min="9980" max="10169" width="7.85546875" style="37" customWidth="1"/>
    <col min="10170" max="10226" width="9.140625" style="37"/>
    <col min="10227" max="10227" width="4.85546875" style="37" customWidth="1"/>
    <col min="10228" max="10228" width="41.42578125" style="37" customWidth="1"/>
    <col min="10229" max="10229" width="17.28515625" style="37" customWidth="1"/>
    <col min="10230" max="10231" width="0" style="37" hidden="1" customWidth="1"/>
    <col min="10232" max="10232" width="17.28515625" style="37" customWidth="1"/>
    <col min="10233" max="10234" width="18.7109375" style="37" customWidth="1"/>
    <col min="10235" max="10235" width="12.5703125" style="37" customWidth="1"/>
    <col min="10236" max="10425" width="7.85546875" style="37" customWidth="1"/>
    <col min="10426" max="10482" width="9.140625" style="37"/>
    <col min="10483" max="10483" width="4.85546875" style="37" customWidth="1"/>
    <col min="10484" max="10484" width="41.42578125" style="37" customWidth="1"/>
    <col min="10485" max="10485" width="17.28515625" style="37" customWidth="1"/>
    <col min="10486" max="10487" width="0" style="37" hidden="1" customWidth="1"/>
    <col min="10488" max="10488" width="17.28515625" style="37" customWidth="1"/>
    <col min="10489" max="10490" width="18.7109375" style="37" customWidth="1"/>
    <col min="10491" max="10491" width="12.5703125" style="37" customWidth="1"/>
    <col min="10492" max="10681" width="7.85546875" style="37" customWidth="1"/>
    <col min="10682" max="10738" width="9.140625" style="37"/>
    <col min="10739" max="10739" width="4.85546875" style="37" customWidth="1"/>
    <col min="10740" max="10740" width="41.42578125" style="37" customWidth="1"/>
    <col min="10741" max="10741" width="17.28515625" style="37" customWidth="1"/>
    <col min="10742" max="10743" width="0" style="37" hidden="1" customWidth="1"/>
    <col min="10744" max="10744" width="17.28515625" style="37" customWidth="1"/>
    <col min="10745" max="10746" width="18.7109375" style="37" customWidth="1"/>
    <col min="10747" max="10747" width="12.5703125" style="37" customWidth="1"/>
    <col min="10748" max="10937" width="7.85546875" style="37" customWidth="1"/>
    <col min="10938" max="10994" width="9.140625" style="37"/>
    <col min="10995" max="10995" width="4.85546875" style="37" customWidth="1"/>
    <col min="10996" max="10996" width="41.42578125" style="37" customWidth="1"/>
    <col min="10997" max="10997" width="17.28515625" style="37" customWidth="1"/>
    <col min="10998" max="10999" width="0" style="37" hidden="1" customWidth="1"/>
    <col min="11000" max="11000" width="17.28515625" style="37" customWidth="1"/>
    <col min="11001" max="11002" width="18.7109375" style="37" customWidth="1"/>
    <col min="11003" max="11003" width="12.5703125" style="37" customWidth="1"/>
    <col min="11004" max="11193" width="7.85546875" style="37" customWidth="1"/>
    <col min="11194" max="11250" width="9.140625" style="37"/>
    <col min="11251" max="11251" width="4.85546875" style="37" customWidth="1"/>
    <col min="11252" max="11252" width="41.42578125" style="37" customWidth="1"/>
    <col min="11253" max="11253" width="17.28515625" style="37" customWidth="1"/>
    <col min="11254" max="11255" width="0" style="37" hidden="1" customWidth="1"/>
    <col min="11256" max="11256" width="17.28515625" style="37" customWidth="1"/>
    <col min="11257" max="11258" width="18.7109375" style="37" customWidth="1"/>
    <col min="11259" max="11259" width="12.5703125" style="37" customWidth="1"/>
    <col min="11260" max="11449" width="7.85546875" style="37" customWidth="1"/>
    <col min="11450" max="11506" width="9.140625" style="37"/>
    <col min="11507" max="11507" width="4.85546875" style="37" customWidth="1"/>
    <col min="11508" max="11508" width="41.42578125" style="37" customWidth="1"/>
    <col min="11509" max="11509" width="17.28515625" style="37" customWidth="1"/>
    <col min="11510" max="11511" width="0" style="37" hidden="1" customWidth="1"/>
    <col min="11512" max="11512" width="17.28515625" style="37" customWidth="1"/>
    <col min="11513" max="11514" width="18.7109375" style="37" customWidth="1"/>
    <col min="11515" max="11515" width="12.5703125" style="37" customWidth="1"/>
    <col min="11516" max="11705" width="7.85546875" style="37" customWidth="1"/>
    <col min="11706" max="11762" width="9.140625" style="37"/>
    <col min="11763" max="11763" width="4.85546875" style="37" customWidth="1"/>
    <col min="11764" max="11764" width="41.42578125" style="37" customWidth="1"/>
    <col min="11765" max="11765" width="17.28515625" style="37" customWidth="1"/>
    <col min="11766" max="11767" width="0" style="37" hidden="1" customWidth="1"/>
    <col min="11768" max="11768" width="17.28515625" style="37" customWidth="1"/>
    <col min="11769" max="11770" width="18.7109375" style="37" customWidth="1"/>
    <col min="11771" max="11771" width="12.5703125" style="37" customWidth="1"/>
    <col min="11772" max="11961" width="7.85546875" style="37" customWidth="1"/>
    <col min="11962" max="12018" width="9.140625" style="37"/>
    <col min="12019" max="12019" width="4.85546875" style="37" customWidth="1"/>
    <col min="12020" max="12020" width="41.42578125" style="37" customWidth="1"/>
    <col min="12021" max="12021" width="17.28515625" style="37" customWidth="1"/>
    <col min="12022" max="12023" width="0" style="37" hidden="1" customWidth="1"/>
    <col min="12024" max="12024" width="17.28515625" style="37" customWidth="1"/>
    <col min="12025" max="12026" width="18.7109375" style="37" customWidth="1"/>
    <col min="12027" max="12027" width="12.5703125" style="37" customWidth="1"/>
    <col min="12028" max="12217" width="7.85546875" style="37" customWidth="1"/>
    <col min="12218" max="12274" width="9.140625" style="37"/>
    <col min="12275" max="12275" width="4.85546875" style="37" customWidth="1"/>
    <col min="12276" max="12276" width="41.42578125" style="37" customWidth="1"/>
    <col min="12277" max="12277" width="17.28515625" style="37" customWidth="1"/>
    <col min="12278" max="12279" width="0" style="37" hidden="1" customWidth="1"/>
    <col min="12280" max="12280" width="17.28515625" style="37" customWidth="1"/>
    <col min="12281" max="12282" width="18.7109375" style="37" customWidth="1"/>
    <col min="12283" max="12283" width="12.5703125" style="37" customWidth="1"/>
    <col min="12284" max="12473" width="7.85546875" style="37" customWidth="1"/>
    <col min="12474" max="12530" width="9.140625" style="37"/>
    <col min="12531" max="12531" width="4.85546875" style="37" customWidth="1"/>
    <col min="12532" max="12532" width="41.42578125" style="37" customWidth="1"/>
    <col min="12533" max="12533" width="17.28515625" style="37" customWidth="1"/>
    <col min="12534" max="12535" width="0" style="37" hidden="1" customWidth="1"/>
    <col min="12536" max="12536" width="17.28515625" style="37" customWidth="1"/>
    <col min="12537" max="12538" width="18.7109375" style="37" customWidth="1"/>
    <col min="12539" max="12539" width="12.5703125" style="37" customWidth="1"/>
    <col min="12540" max="12729" width="7.85546875" style="37" customWidth="1"/>
    <col min="12730" max="12786" width="9.140625" style="37"/>
    <col min="12787" max="12787" width="4.85546875" style="37" customWidth="1"/>
    <col min="12788" max="12788" width="41.42578125" style="37" customWidth="1"/>
    <col min="12789" max="12789" width="17.28515625" style="37" customWidth="1"/>
    <col min="12790" max="12791" width="0" style="37" hidden="1" customWidth="1"/>
    <col min="12792" max="12792" width="17.28515625" style="37" customWidth="1"/>
    <col min="12793" max="12794" width="18.7109375" style="37" customWidth="1"/>
    <col min="12795" max="12795" width="12.5703125" style="37" customWidth="1"/>
    <col min="12796" max="12985" width="7.85546875" style="37" customWidth="1"/>
    <col min="12986" max="13042" width="9.140625" style="37"/>
    <col min="13043" max="13043" width="4.85546875" style="37" customWidth="1"/>
    <col min="13044" max="13044" width="41.42578125" style="37" customWidth="1"/>
    <col min="13045" max="13045" width="17.28515625" style="37" customWidth="1"/>
    <col min="13046" max="13047" width="0" style="37" hidden="1" customWidth="1"/>
    <col min="13048" max="13048" width="17.28515625" style="37" customWidth="1"/>
    <col min="13049" max="13050" width="18.7109375" style="37" customWidth="1"/>
    <col min="13051" max="13051" width="12.5703125" style="37" customWidth="1"/>
    <col min="13052" max="13241" width="7.85546875" style="37" customWidth="1"/>
    <col min="13242" max="13298" width="9.140625" style="37"/>
    <col min="13299" max="13299" width="4.85546875" style="37" customWidth="1"/>
    <col min="13300" max="13300" width="41.42578125" style="37" customWidth="1"/>
    <col min="13301" max="13301" width="17.28515625" style="37" customWidth="1"/>
    <col min="13302" max="13303" width="0" style="37" hidden="1" customWidth="1"/>
    <col min="13304" max="13304" width="17.28515625" style="37" customWidth="1"/>
    <col min="13305" max="13306" width="18.7109375" style="37" customWidth="1"/>
    <col min="13307" max="13307" width="12.5703125" style="37" customWidth="1"/>
    <col min="13308" max="13497" width="7.85546875" style="37" customWidth="1"/>
    <col min="13498" max="13554" width="9.140625" style="37"/>
    <col min="13555" max="13555" width="4.85546875" style="37" customWidth="1"/>
    <col min="13556" max="13556" width="41.42578125" style="37" customWidth="1"/>
    <col min="13557" max="13557" width="17.28515625" style="37" customWidth="1"/>
    <col min="13558" max="13559" width="0" style="37" hidden="1" customWidth="1"/>
    <col min="13560" max="13560" width="17.28515625" style="37" customWidth="1"/>
    <col min="13561" max="13562" width="18.7109375" style="37" customWidth="1"/>
    <col min="13563" max="13563" width="12.5703125" style="37" customWidth="1"/>
    <col min="13564" max="13753" width="7.85546875" style="37" customWidth="1"/>
    <col min="13754" max="13810" width="9.140625" style="37"/>
    <col min="13811" max="13811" width="4.85546875" style="37" customWidth="1"/>
    <col min="13812" max="13812" width="41.42578125" style="37" customWidth="1"/>
    <col min="13813" max="13813" width="17.28515625" style="37" customWidth="1"/>
    <col min="13814" max="13815" width="0" style="37" hidden="1" customWidth="1"/>
    <col min="13816" max="13816" width="17.28515625" style="37" customWidth="1"/>
    <col min="13817" max="13818" width="18.7109375" style="37" customWidth="1"/>
    <col min="13819" max="13819" width="12.5703125" style="37" customWidth="1"/>
    <col min="13820" max="14009" width="7.85546875" style="37" customWidth="1"/>
    <col min="14010" max="14066" width="9.140625" style="37"/>
    <col min="14067" max="14067" width="4.85546875" style="37" customWidth="1"/>
    <col min="14068" max="14068" width="41.42578125" style="37" customWidth="1"/>
    <col min="14069" max="14069" width="17.28515625" style="37" customWidth="1"/>
    <col min="14070" max="14071" width="0" style="37" hidden="1" customWidth="1"/>
    <col min="14072" max="14072" width="17.28515625" style="37" customWidth="1"/>
    <col min="14073" max="14074" width="18.7109375" style="37" customWidth="1"/>
    <col min="14075" max="14075" width="12.5703125" style="37" customWidth="1"/>
    <col min="14076" max="14265" width="7.85546875" style="37" customWidth="1"/>
    <col min="14266" max="14322" width="9.140625" style="37"/>
    <col min="14323" max="14323" width="4.85546875" style="37" customWidth="1"/>
    <col min="14324" max="14324" width="41.42578125" style="37" customWidth="1"/>
    <col min="14325" max="14325" width="17.28515625" style="37" customWidth="1"/>
    <col min="14326" max="14327" width="0" style="37" hidden="1" customWidth="1"/>
    <col min="14328" max="14328" width="17.28515625" style="37" customWidth="1"/>
    <col min="14329" max="14330" width="18.7109375" style="37" customWidth="1"/>
    <col min="14331" max="14331" width="12.5703125" style="37" customWidth="1"/>
    <col min="14332" max="14521" width="7.85546875" style="37" customWidth="1"/>
    <col min="14522" max="14578" width="9.140625" style="37"/>
    <col min="14579" max="14579" width="4.85546875" style="37" customWidth="1"/>
    <col min="14580" max="14580" width="41.42578125" style="37" customWidth="1"/>
    <col min="14581" max="14581" width="17.28515625" style="37" customWidth="1"/>
    <col min="14582" max="14583" width="0" style="37" hidden="1" customWidth="1"/>
    <col min="14584" max="14584" width="17.28515625" style="37" customWidth="1"/>
    <col min="14585" max="14586" width="18.7109375" style="37" customWidth="1"/>
    <col min="14587" max="14587" width="12.5703125" style="37" customWidth="1"/>
    <col min="14588" max="14777" width="7.85546875" style="37" customWidth="1"/>
    <col min="14778" max="14834" width="9.140625" style="37"/>
    <col min="14835" max="14835" width="4.85546875" style="37" customWidth="1"/>
    <col min="14836" max="14836" width="41.42578125" style="37" customWidth="1"/>
    <col min="14837" max="14837" width="17.28515625" style="37" customWidth="1"/>
    <col min="14838" max="14839" width="0" style="37" hidden="1" customWidth="1"/>
    <col min="14840" max="14840" width="17.28515625" style="37" customWidth="1"/>
    <col min="14841" max="14842" width="18.7109375" style="37" customWidth="1"/>
    <col min="14843" max="14843" width="12.5703125" style="37" customWidth="1"/>
    <col min="14844" max="15033" width="7.85546875" style="37" customWidth="1"/>
    <col min="15034" max="15090" width="9.140625" style="37"/>
    <col min="15091" max="15091" width="4.85546875" style="37" customWidth="1"/>
    <col min="15092" max="15092" width="41.42578125" style="37" customWidth="1"/>
    <col min="15093" max="15093" width="17.28515625" style="37" customWidth="1"/>
    <col min="15094" max="15095" width="0" style="37" hidden="1" customWidth="1"/>
    <col min="15096" max="15096" width="17.28515625" style="37" customWidth="1"/>
    <col min="15097" max="15098" width="18.7109375" style="37" customWidth="1"/>
    <col min="15099" max="15099" width="12.5703125" style="37" customWidth="1"/>
    <col min="15100" max="15289" width="7.85546875" style="37" customWidth="1"/>
    <col min="15290" max="15346" width="9.140625" style="37"/>
    <col min="15347" max="15347" width="4.85546875" style="37" customWidth="1"/>
    <col min="15348" max="15348" width="41.42578125" style="37" customWidth="1"/>
    <col min="15349" max="15349" width="17.28515625" style="37" customWidth="1"/>
    <col min="15350" max="15351" width="0" style="37" hidden="1" customWidth="1"/>
    <col min="15352" max="15352" width="17.28515625" style="37" customWidth="1"/>
    <col min="15353" max="15354" width="18.7109375" style="37" customWidth="1"/>
    <col min="15355" max="15355" width="12.5703125" style="37" customWidth="1"/>
    <col min="15356" max="15545" width="7.85546875" style="37" customWidth="1"/>
    <col min="15546" max="15602" width="9.140625" style="37"/>
    <col min="15603" max="15603" width="4.85546875" style="37" customWidth="1"/>
    <col min="15604" max="15604" width="41.42578125" style="37" customWidth="1"/>
    <col min="15605" max="15605" width="17.28515625" style="37" customWidth="1"/>
    <col min="15606" max="15607" width="0" style="37" hidden="1" customWidth="1"/>
    <col min="15608" max="15608" width="17.28515625" style="37" customWidth="1"/>
    <col min="15609" max="15610" width="18.7109375" style="37" customWidth="1"/>
    <col min="15611" max="15611" width="12.5703125" style="37" customWidth="1"/>
    <col min="15612" max="15801" width="7.85546875" style="37" customWidth="1"/>
    <col min="15802" max="15858" width="9.140625" style="37"/>
    <col min="15859" max="15859" width="4.85546875" style="37" customWidth="1"/>
    <col min="15860" max="15860" width="41.42578125" style="37" customWidth="1"/>
    <col min="15861" max="15861" width="17.28515625" style="37" customWidth="1"/>
    <col min="15862" max="15863" width="0" style="37" hidden="1" customWidth="1"/>
    <col min="15864" max="15864" width="17.28515625" style="37" customWidth="1"/>
    <col min="15865" max="15866" width="18.7109375" style="37" customWidth="1"/>
    <col min="15867" max="15867" width="12.5703125" style="37" customWidth="1"/>
    <col min="15868" max="16057" width="7.85546875" style="37" customWidth="1"/>
    <col min="16058" max="16114" width="9.140625" style="37"/>
    <col min="16115" max="16115" width="4.85546875" style="37" customWidth="1"/>
    <col min="16116" max="16116" width="41.42578125" style="37" customWidth="1"/>
    <col min="16117" max="16117" width="17.28515625" style="37" customWidth="1"/>
    <col min="16118" max="16119" width="0" style="37" hidden="1" customWidth="1"/>
    <col min="16120" max="16120" width="17.28515625" style="37" customWidth="1"/>
    <col min="16121" max="16122" width="18.7109375" style="37" customWidth="1"/>
    <col min="16123" max="16123" width="12.5703125" style="37" customWidth="1"/>
    <col min="16124" max="16313" width="7.85546875" style="37" customWidth="1"/>
    <col min="16314" max="16384" width="9.140625" style="37"/>
  </cols>
  <sheetData>
    <row r="1" spans="1:6" ht="15.75">
      <c r="A1" s="91" t="s">
        <v>0</v>
      </c>
      <c r="B1" s="91"/>
      <c r="C1" s="91"/>
      <c r="D1" s="91"/>
      <c r="E1" s="91"/>
      <c r="F1" s="91"/>
    </row>
    <row r="2" spans="1:6" ht="15.75">
      <c r="A2" s="92" t="s">
        <v>42</v>
      </c>
      <c r="B2" s="92"/>
      <c r="C2" s="92"/>
      <c r="D2" s="92"/>
      <c r="E2" s="92"/>
      <c r="F2" s="92"/>
    </row>
    <row r="3" spans="1:6" ht="16.5" thickBot="1">
      <c r="A3" s="49"/>
      <c r="B3" s="49"/>
      <c r="C3" s="50"/>
      <c r="D3" s="49"/>
      <c r="E3" s="36"/>
      <c r="F3" s="34" t="s">
        <v>41</v>
      </c>
    </row>
    <row r="4" spans="1:6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21</v>
      </c>
      <c r="F4" s="32" t="s">
        <v>19</v>
      </c>
    </row>
    <row r="5" spans="1:6" s="24" customFormat="1" ht="12.75">
      <c r="A5" s="30">
        <v>1</v>
      </c>
      <c r="B5" s="29">
        <v>2</v>
      </c>
      <c r="C5" s="89">
        <v>3</v>
      </c>
      <c r="D5" s="90">
        <v>5</v>
      </c>
      <c r="E5" s="27">
        <v>6</v>
      </c>
      <c r="F5" s="25">
        <v>8</v>
      </c>
    </row>
    <row r="6" spans="1:6" s="20" customFormat="1">
      <c r="A6" s="23">
        <v>600</v>
      </c>
      <c r="B6" s="22" t="s">
        <v>4</v>
      </c>
      <c r="C6" s="82">
        <v>67454.211549999993</v>
      </c>
      <c r="D6" s="82">
        <v>31328.279490000001</v>
      </c>
      <c r="E6" s="52">
        <f>C6-D6</f>
        <v>36125.932059999992</v>
      </c>
      <c r="F6" s="21">
        <f t="shared" ref="F6:F15" si="0">ROUND(D6/C6*100,1)</f>
        <v>46.4</v>
      </c>
    </row>
    <row r="7" spans="1:6" s="16" customFormat="1">
      <c r="A7" s="19">
        <v>601</v>
      </c>
      <c r="B7" s="18" t="s">
        <v>5</v>
      </c>
      <c r="C7" s="82">
        <v>224219.67301</v>
      </c>
      <c r="D7" s="82">
        <v>115753.96278</v>
      </c>
      <c r="E7" s="52">
        <f t="shared" ref="E7:E23" si="1">C7-D7</f>
        <v>108465.71023</v>
      </c>
      <c r="F7" s="17">
        <f t="shared" si="0"/>
        <v>51.6</v>
      </c>
    </row>
    <row r="8" spans="1:6" s="16" customFormat="1" ht="30">
      <c r="A8" s="23">
        <v>602</v>
      </c>
      <c r="B8" s="22" t="s">
        <v>6</v>
      </c>
      <c r="C8" s="82">
        <v>79329.875979999997</v>
      </c>
      <c r="D8" s="82">
        <v>40260.727189999998</v>
      </c>
      <c r="E8" s="52">
        <f t="shared" si="1"/>
        <v>39069.148789999999</v>
      </c>
      <c r="F8" s="17">
        <f t="shared" si="0"/>
        <v>50.8</v>
      </c>
    </row>
    <row r="9" spans="1:6" s="16" customFormat="1" ht="23.25" customHeight="1">
      <c r="A9" s="23">
        <v>604</v>
      </c>
      <c r="B9" s="22" t="s">
        <v>7</v>
      </c>
      <c r="C9" s="82">
        <v>130948.31541</v>
      </c>
      <c r="D9" s="82">
        <v>25060.966150000004</v>
      </c>
      <c r="E9" s="52">
        <f t="shared" si="1"/>
        <v>105887.34925999999</v>
      </c>
      <c r="F9" s="17">
        <f t="shared" si="0"/>
        <v>19.100000000000001</v>
      </c>
    </row>
    <row r="10" spans="1:6" s="16" customFormat="1" ht="30">
      <c r="A10" s="23">
        <v>605</v>
      </c>
      <c r="B10" s="22" t="s">
        <v>20</v>
      </c>
      <c r="C10" s="82">
        <v>27727.009870000002</v>
      </c>
      <c r="D10" s="82">
        <v>17159.358989999997</v>
      </c>
      <c r="E10" s="52">
        <f t="shared" si="1"/>
        <v>10567.650880000005</v>
      </c>
      <c r="F10" s="17">
        <f t="shared" si="0"/>
        <v>61.9</v>
      </c>
    </row>
    <row r="11" spans="1:6" s="16" customFormat="1">
      <c r="A11" s="23">
        <v>606</v>
      </c>
      <c r="B11" s="22" t="s">
        <v>24</v>
      </c>
      <c r="C11" s="82">
        <v>3013077.7950200001</v>
      </c>
      <c r="D11" s="82">
        <v>1935710.7125299999</v>
      </c>
      <c r="E11" s="52">
        <f t="shared" si="1"/>
        <v>1077367.0824900002</v>
      </c>
      <c r="F11" s="17">
        <f t="shared" si="0"/>
        <v>64.2</v>
      </c>
    </row>
    <row r="12" spans="1:6" s="16" customFormat="1">
      <c r="A12" s="23">
        <v>607</v>
      </c>
      <c r="B12" s="22" t="s">
        <v>25</v>
      </c>
      <c r="C12" s="82">
        <v>263573.43946000002</v>
      </c>
      <c r="D12" s="82">
        <v>157913.31169</v>
      </c>
      <c r="E12" s="52">
        <f t="shared" si="1"/>
        <v>105660.12777000002</v>
      </c>
      <c r="F12" s="17">
        <f t="shared" si="0"/>
        <v>59.9</v>
      </c>
    </row>
    <row r="13" spans="1:6" s="16" customFormat="1" ht="18" customHeight="1">
      <c r="A13" s="23">
        <v>608</v>
      </c>
      <c r="B13" s="22" t="s">
        <v>8</v>
      </c>
      <c r="C13" s="82">
        <v>4514.42</v>
      </c>
      <c r="D13" s="82">
        <v>2936.00119</v>
      </c>
      <c r="E13" s="52">
        <f t="shared" si="1"/>
        <v>1578.4188100000001</v>
      </c>
      <c r="F13" s="17">
        <f t="shared" si="0"/>
        <v>65</v>
      </c>
    </row>
    <row r="14" spans="1:6" s="16" customFormat="1" ht="30">
      <c r="A14" s="23">
        <v>609</v>
      </c>
      <c r="B14" s="22" t="s">
        <v>26</v>
      </c>
      <c r="C14" s="82">
        <v>1694543.5562400001</v>
      </c>
      <c r="D14" s="82">
        <v>1197686.5435599999</v>
      </c>
      <c r="E14" s="52">
        <f t="shared" si="1"/>
        <v>496857.01268000016</v>
      </c>
      <c r="F14" s="17">
        <f t="shared" si="0"/>
        <v>70.7</v>
      </c>
    </row>
    <row r="15" spans="1:6" s="16" customFormat="1" ht="30">
      <c r="A15" s="23">
        <v>611</v>
      </c>
      <c r="B15" s="22" t="s">
        <v>9</v>
      </c>
      <c r="C15" s="82">
        <v>201752.22615</v>
      </c>
      <c r="D15" s="82">
        <v>114021.71382999999</v>
      </c>
      <c r="E15" s="52">
        <f t="shared" si="1"/>
        <v>87730.512320000009</v>
      </c>
      <c r="F15" s="17">
        <f t="shared" si="0"/>
        <v>56.5</v>
      </c>
    </row>
    <row r="16" spans="1:6" s="16" customFormat="1" ht="30">
      <c r="A16" s="23">
        <v>612</v>
      </c>
      <c r="B16" s="22" t="s">
        <v>10</v>
      </c>
      <c r="C16" s="82">
        <v>0</v>
      </c>
      <c r="D16" s="82">
        <v>0</v>
      </c>
      <c r="E16" s="52">
        <f t="shared" si="1"/>
        <v>0</v>
      </c>
      <c r="F16" s="17">
        <v>0</v>
      </c>
    </row>
    <row r="17" spans="1:6" s="16" customFormat="1">
      <c r="A17" s="23">
        <v>617</v>
      </c>
      <c r="B17" s="22" t="s">
        <v>11</v>
      </c>
      <c r="C17" s="82">
        <v>112115.19845</v>
      </c>
      <c r="D17" s="82">
        <v>58623.259899999997</v>
      </c>
      <c r="E17" s="52">
        <f t="shared" si="1"/>
        <v>53491.938549999999</v>
      </c>
      <c r="F17" s="17">
        <f t="shared" ref="F17:F24" si="2">ROUND(D17/C17*100,1)</f>
        <v>52.3</v>
      </c>
    </row>
    <row r="18" spans="1:6" s="16" customFormat="1">
      <c r="A18" s="23">
        <v>618</v>
      </c>
      <c r="B18" s="22" t="s">
        <v>12</v>
      </c>
      <c r="C18" s="82">
        <v>103334.45665000001</v>
      </c>
      <c r="D18" s="82">
        <v>53655.314159999994</v>
      </c>
      <c r="E18" s="52">
        <f t="shared" si="1"/>
        <v>49679.142490000013</v>
      </c>
      <c r="F18" s="17">
        <f t="shared" si="2"/>
        <v>51.9</v>
      </c>
    </row>
    <row r="19" spans="1:6" s="16" customFormat="1">
      <c r="A19" s="23">
        <v>619</v>
      </c>
      <c r="B19" s="22" t="s">
        <v>13</v>
      </c>
      <c r="C19" s="82">
        <v>157493.23888999998</v>
      </c>
      <c r="D19" s="82">
        <v>75858.913879999993</v>
      </c>
      <c r="E19" s="52">
        <f t="shared" si="1"/>
        <v>81634.325009999986</v>
      </c>
      <c r="F19" s="17">
        <f t="shared" si="2"/>
        <v>48.2</v>
      </c>
    </row>
    <row r="20" spans="1:6" s="16" customFormat="1" ht="30">
      <c r="A20" s="23">
        <v>620</v>
      </c>
      <c r="B20" s="22" t="s">
        <v>14</v>
      </c>
      <c r="C20" s="82">
        <v>1375768.6781300001</v>
      </c>
      <c r="D20" s="82">
        <v>553290.85745999997</v>
      </c>
      <c r="E20" s="52">
        <f t="shared" si="1"/>
        <v>822477.82067000016</v>
      </c>
      <c r="F20" s="17">
        <f t="shared" si="2"/>
        <v>40.200000000000003</v>
      </c>
    </row>
    <row r="21" spans="1:6" s="16" customFormat="1" ht="30">
      <c r="A21" s="23">
        <v>621</v>
      </c>
      <c r="B21" s="22" t="s">
        <v>15</v>
      </c>
      <c r="C21" s="82">
        <v>211387.73709000001</v>
      </c>
      <c r="D21" s="82">
        <v>112548.19757</v>
      </c>
      <c r="E21" s="52">
        <f t="shared" si="1"/>
        <v>98839.539520000006</v>
      </c>
      <c r="F21" s="17">
        <f t="shared" si="2"/>
        <v>53.2</v>
      </c>
    </row>
    <row r="22" spans="1:6" s="16" customFormat="1" ht="30">
      <c r="A22" s="15">
        <v>624</v>
      </c>
      <c r="B22" s="14" t="s">
        <v>28</v>
      </c>
      <c r="C22" s="82">
        <v>96687.726880000002</v>
      </c>
      <c r="D22" s="82">
        <v>43408.209310000006</v>
      </c>
      <c r="E22" s="52">
        <f t="shared" si="1"/>
        <v>53279.517569999996</v>
      </c>
      <c r="F22" s="17">
        <f t="shared" si="2"/>
        <v>44.9</v>
      </c>
    </row>
    <row r="23" spans="1:6" s="16" customFormat="1" ht="27" customHeight="1" thickBot="1">
      <c r="A23" s="15">
        <v>640</v>
      </c>
      <c r="B23" s="14" t="s">
        <v>16</v>
      </c>
      <c r="C23" s="86">
        <v>1481.1043</v>
      </c>
      <c r="D23" s="86">
        <v>1481.1043</v>
      </c>
      <c r="E23" s="52">
        <f t="shared" si="1"/>
        <v>0</v>
      </c>
      <c r="F23" s="13">
        <f t="shared" si="2"/>
        <v>100</v>
      </c>
    </row>
    <row r="24" spans="1:6" s="11" customFormat="1" thickBot="1">
      <c r="A24" s="93" t="s">
        <v>17</v>
      </c>
      <c r="B24" s="94"/>
      <c r="C24" s="43">
        <f>SUM(C6:C23)</f>
        <v>7765408.6630799994</v>
      </c>
      <c r="D24" s="44">
        <f>SUM(D6:D23)</f>
        <v>4536697.4339799993</v>
      </c>
      <c r="E24" s="45">
        <f>SUM(E6:E23)</f>
        <v>3228711.2291000006</v>
      </c>
      <c r="F24" s="61">
        <f t="shared" si="2"/>
        <v>58.4</v>
      </c>
    </row>
    <row r="25" spans="1:6">
      <c r="A25" s="10"/>
      <c r="B25" s="10"/>
      <c r="C25" s="9"/>
      <c r="E25" s="8"/>
    </row>
    <row r="26" spans="1:6" ht="3" customHeight="1">
      <c r="A26" s="10"/>
      <c r="B26" s="10"/>
      <c r="C26" s="9"/>
      <c r="E26" s="8"/>
    </row>
    <row r="27" spans="1:6" ht="3" customHeight="1">
      <c r="A27" s="10"/>
      <c r="B27" s="10"/>
      <c r="C27" s="9"/>
      <c r="E27" s="8"/>
    </row>
    <row r="28" spans="1:6" ht="15.75">
      <c r="A28" s="6"/>
      <c r="B28" s="10"/>
      <c r="C28" s="40"/>
      <c r="E28" s="8"/>
    </row>
    <row r="29" spans="1:6" ht="15.75">
      <c r="A29" s="6" t="s">
        <v>22</v>
      </c>
      <c r="B29" s="10"/>
      <c r="C29" s="40"/>
      <c r="D29" s="47"/>
      <c r="E29" s="8"/>
    </row>
    <row r="30" spans="1:6" s="4" customFormat="1" ht="15.75">
      <c r="A30" s="6" t="s">
        <v>18</v>
      </c>
      <c r="B30" s="5"/>
      <c r="C30" s="5"/>
      <c r="D30" s="5"/>
      <c r="E30" s="5"/>
      <c r="F30" s="3" t="s">
        <v>23</v>
      </c>
    </row>
    <row r="31" spans="1:6">
      <c r="A31" s="8"/>
      <c r="B31" s="8"/>
      <c r="C31" s="9"/>
      <c r="D31" s="8"/>
      <c r="E31" s="8"/>
    </row>
    <row r="32" spans="1:6">
      <c r="D32" s="46"/>
    </row>
    <row r="33" spans="3:4">
      <c r="C33" s="2"/>
      <c r="D33" s="46"/>
    </row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F34"/>
  <sheetViews>
    <sheetView tabSelected="1" topLeftCell="A19" zoomScale="85" zoomScaleNormal="85" workbookViewId="0">
      <selection activeCell="B43" sqref="B43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144" width="7.85546875" style="37" customWidth="1"/>
    <col min="145" max="201" width="9.140625" style="37"/>
    <col min="202" max="202" width="4.85546875" style="37" customWidth="1"/>
    <col min="203" max="203" width="41.42578125" style="37" customWidth="1"/>
    <col min="204" max="204" width="17.28515625" style="37" customWidth="1"/>
    <col min="205" max="206" width="0" style="37" hidden="1" customWidth="1"/>
    <col min="207" max="207" width="17.28515625" style="37" customWidth="1"/>
    <col min="208" max="209" width="18.7109375" style="37" customWidth="1"/>
    <col min="210" max="210" width="12.5703125" style="37" customWidth="1"/>
    <col min="211" max="400" width="7.85546875" style="37" customWidth="1"/>
    <col min="401" max="457" width="9.140625" style="37"/>
    <col min="458" max="458" width="4.85546875" style="37" customWidth="1"/>
    <col min="459" max="459" width="41.42578125" style="37" customWidth="1"/>
    <col min="460" max="460" width="17.28515625" style="37" customWidth="1"/>
    <col min="461" max="462" width="0" style="37" hidden="1" customWidth="1"/>
    <col min="463" max="463" width="17.28515625" style="37" customWidth="1"/>
    <col min="464" max="465" width="18.7109375" style="37" customWidth="1"/>
    <col min="466" max="466" width="12.5703125" style="37" customWidth="1"/>
    <col min="467" max="656" width="7.85546875" style="37" customWidth="1"/>
    <col min="657" max="713" width="9.140625" style="37"/>
    <col min="714" max="714" width="4.85546875" style="37" customWidth="1"/>
    <col min="715" max="715" width="41.42578125" style="37" customWidth="1"/>
    <col min="716" max="716" width="17.28515625" style="37" customWidth="1"/>
    <col min="717" max="718" width="0" style="37" hidden="1" customWidth="1"/>
    <col min="719" max="719" width="17.28515625" style="37" customWidth="1"/>
    <col min="720" max="721" width="18.7109375" style="37" customWidth="1"/>
    <col min="722" max="722" width="12.5703125" style="37" customWidth="1"/>
    <col min="723" max="912" width="7.85546875" style="37" customWidth="1"/>
    <col min="913" max="969" width="9.140625" style="37"/>
    <col min="970" max="970" width="4.85546875" style="37" customWidth="1"/>
    <col min="971" max="971" width="41.42578125" style="37" customWidth="1"/>
    <col min="972" max="972" width="17.28515625" style="37" customWidth="1"/>
    <col min="973" max="974" width="0" style="37" hidden="1" customWidth="1"/>
    <col min="975" max="975" width="17.28515625" style="37" customWidth="1"/>
    <col min="976" max="977" width="18.7109375" style="37" customWidth="1"/>
    <col min="978" max="978" width="12.5703125" style="37" customWidth="1"/>
    <col min="979" max="1168" width="7.85546875" style="37" customWidth="1"/>
    <col min="1169" max="1225" width="9.140625" style="37"/>
    <col min="1226" max="1226" width="4.85546875" style="37" customWidth="1"/>
    <col min="1227" max="1227" width="41.42578125" style="37" customWidth="1"/>
    <col min="1228" max="1228" width="17.28515625" style="37" customWidth="1"/>
    <col min="1229" max="1230" width="0" style="37" hidden="1" customWidth="1"/>
    <col min="1231" max="1231" width="17.28515625" style="37" customWidth="1"/>
    <col min="1232" max="1233" width="18.7109375" style="37" customWidth="1"/>
    <col min="1234" max="1234" width="12.5703125" style="37" customWidth="1"/>
    <col min="1235" max="1424" width="7.85546875" style="37" customWidth="1"/>
    <col min="1425" max="1481" width="9.140625" style="37"/>
    <col min="1482" max="1482" width="4.85546875" style="37" customWidth="1"/>
    <col min="1483" max="1483" width="41.42578125" style="37" customWidth="1"/>
    <col min="1484" max="1484" width="17.28515625" style="37" customWidth="1"/>
    <col min="1485" max="1486" width="0" style="37" hidden="1" customWidth="1"/>
    <col min="1487" max="1487" width="17.28515625" style="37" customWidth="1"/>
    <col min="1488" max="1489" width="18.7109375" style="37" customWidth="1"/>
    <col min="1490" max="1490" width="12.5703125" style="37" customWidth="1"/>
    <col min="1491" max="1680" width="7.85546875" style="37" customWidth="1"/>
    <col min="1681" max="1737" width="9.140625" style="37"/>
    <col min="1738" max="1738" width="4.85546875" style="37" customWidth="1"/>
    <col min="1739" max="1739" width="41.42578125" style="37" customWidth="1"/>
    <col min="1740" max="1740" width="17.28515625" style="37" customWidth="1"/>
    <col min="1741" max="1742" width="0" style="37" hidden="1" customWidth="1"/>
    <col min="1743" max="1743" width="17.28515625" style="37" customWidth="1"/>
    <col min="1744" max="1745" width="18.7109375" style="37" customWidth="1"/>
    <col min="1746" max="1746" width="12.5703125" style="37" customWidth="1"/>
    <col min="1747" max="1936" width="7.85546875" style="37" customWidth="1"/>
    <col min="1937" max="1993" width="9.140625" style="37"/>
    <col min="1994" max="1994" width="4.85546875" style="37" customWidth="1"/>
    <col min="1995" max="1995" width="41.42578125" style="37" customWidth="1"/>
    <col min="1996" max="1996" width="17.28515625" style="37" customWidth="1"/>
    <col min="1997" max="1998" width="0" style="37" hidden="1" customWidth="1"/>
    <col min="1999" max="1999" width="17.28515625" style="37" customWidth="1"/>
    <col min="2000" max="2001" width="18.7109375" style="37" customWidth="1"/>
    <col min="2002" max="2002" width="12.5703125" style="37" customWidth="1"/>
    <col min="2003" max="2192" width="7.85546875" style="37" customWidth="1"/>
    <col min="2193" max="2249" width="9.140625" style="37"/>
    <col min="2250" max="2250" width="4.85546875" style="37" customWidth="1"/>
    <col min="2251" max="2251" width="41.42578125" style="37" customWidth="1"/>
    <col min="2252" max="2252" width="17.28515625" style="37" customWidth="1"/>
    <col min="2253" max="2254" width="0" style="37" hidden="1" customWidth="1"/>
    <col min="2255" max="2255" width="17.28515625" style="37" customWidth="1"/>
    <col min="2256" max="2257" width="18.7109375" style="37" customWidth="1"/>
    <col min="2258" max="2258" width="12.5703125" style="37" customWidth="1"/>
    <col min="2259" max="2448" width="7.85546875" style="37" customWidth="1"/>
    <col min="2449" max="2505" width="9.140625" style="37"/>
    <col min="2506" max="2506" width="4.85546875" style="37" customWidth="1"/>
    <col min="2507" max="2507" width="41.42578125" style="37" customWidth="1"/>
    <col min="2508" max="2508" width="17.28515625" style="37" customWidth="1"/>
    <col min="2509" max="2510" width="0" style="37" hidden="1" customWidth="1"/>
    <col min="2511" max="2511" width="17.28515625" style="37" customWidth="1"/>
    <col min="2512" max="2513" width="18.7109375" style="37" customWidth="1"/>
    <col min="2514" max="2514" width="12.5703125" style="37" customWidth="1"/>
    <col min="2515" max="2704" width="7.85546875" style="37" customWidth="1"/>
    <col min="2705" max="2761" width="9.140625" style="37"/>
    <col min="2762" max="2762" width="4.85546875" style="37" customWidth="1"/>
    <col min="2763" max="2763" width="41.42578125" style="37" customWidth="1"/>
    <col min="2764" max="2764" width="17.28515625" style="37" customWidth="1"/>
    <col min="2765" max="2766" width="0" style="37" hidden="1" customWidth="1"/>
    <col min="2767" max="2767" width="17.28515625" style="37" customWidth="1"/>
    <col min="2768" max="2769" width="18.7109375" style="37" customWidth="1"/>
    <col min="2770" max="2770" width="12.5703125" style="37" customWidth="1"/>
    <col min="2771" max="2960" width="7.85546875" style="37" customWidth="1"/>
    <col min="2961" max="3017" width="9.140625" style="37"/>
    <col min="3018" max="3018" width="4.85546875" style="37" customWidth="1"/>
    <col min="3019" max="3019" width="41.42578125" style="37" customWidth="1"/>
    <col min="3020" max="3020" width="17.28515625" style="37" customWidth="1"/>
    <col min="3021" max="3022" width="0" style="37" hidden="1" customWidth="1"/>
    <col min="3023" max="3023" width="17.28515625" style="37" customWidth="1"/>
    <col min="3024" max="3025" width="18.7109375" style="37" customWidth="1"/>
    <col min="3026" max="3026" width="12.5703125" style="37" customWidth="1"/>
    <col min="3027" max="3216" width="7.85546875" style="37" customWidth="1"/>
    <col min="3217" max="3273" width="9.140625" style="37"/>
    <col min="3274" max="3274" width="4.85546875" style="37" customWidth="1"/>
    <col min="3275" max="3275" width="41.42578125" style="37" customWidth="1"/>
    <col min="3276" max="3276" width="17.28515625" style="37" customWidth="1"/>
    <col min="3277" max="3278" width="0" style="37" hidden="1" customWidth="1"/>
    <col min="3279" max="3279" width="17.28515625" style="37" customWidth="1"/>
    <col min="3280" max="3281" width="18.7109375" style="37" customWidth="1"/>
    <col min="3282" max="3282" width="12.5703125" style="37" customWidth="1"/>
    <col min="3283" max="3472" width="7.85546875" style="37" customWidth="1"/>
    <col min="3473" max="3529" width="9.140625" style="37"/>
    <col min="3530" max="3530" width="4.85546875" style="37" customWidth="1"/>
    <col min="3531" max="3531" width="41.42578125" style="37" customWidth="1"/>
    <col min="3532" max="3532" width="17.28515625" style="37" customWidth="1"/>
    <col min="3533" max="3534" width="0" style="37" hidden="1" customWidth="1"/>
    <col min="3535" max="3535" width="17.28515625" style="37" customWidth="1"/>
    <col min="3536" max="3537" width="18.7109375" style="37" customWidth="1"/>
    <col min="3538" max="3538" width="12.5703125" style="37" customWidth="1"/>
    <col min="3539" max="3728" width="7.85546875" style="37" customWidth="1"/>
    <col min="3729" max="3785" width="9.140625" style="37"/>
    <col min="3786" max="3786" width="4.85546875" style="37" customWidth="1"/>
    <col min="3787" max="3787" width="41.42578125" style="37" customWidth="1"/>
    <col min="3788" max="3788" width="17.28515625" style="37" customWidth="1"/>
    <col min="3789" max="3790" width="0" style="37" hidden="1" customWidth="1"/>
    <col min="3791" max="3791" width="17.28515625" style="37" customWidth="1"/>
    <col min="3792" max="3793" width="18.7109375" style="37" customWidth="1"/>
    <col min="3794" max="3794" width="12.5703125" style="37" customWidth="1"/>
    <col min="3795" max="3984" width="7.85546875" style="37" customWidth="1"/>
    <col min="3985" max="4041" width="9.140625" style="37"/>
    <col min="4042" max="4042" width="4.85546875" style="37" customWidth="1"/>
    <col min="4043" max="4043" width="41.42578125" style="37" customWidth="1"/>
    <col min="4044" max="4044" width="17.28515625" style="37" customWidth="1"/>
    <col min="4045" max="4046" width="0" style="37" hidden="1" customWidth="1"/>
    <col min="4047" max="4047" width="17.28515625" style="37" customWidth="1"/>
    <col min="4048" max="4049" width="18.7109375" style="37" customWidth="1"/>
    <col min="4050" max="4050" width="12.5703125" style="37" customWidth="1"/>
    <col min="4051" max="4240" width="7.85546875" style="37" customWidth="1"/>
    <col min="4241" max="4297" width="9.140625" style="37"/>
    <col min="4298" max="4298" width="4.85546875" style="37" customWidth="1"/>
    <col min="4299" max="4299" width="41.42578125" style="37" customWidth="1"/>
    <col min="4300" max="4300" width="17.28515625" style="37" customWidth="1"/>
    <col min="4301" max="4302" width="0" style="37" hidden="1" customWidth="1"/>
    <col min="4303" max="4303" width="17.28515625" style="37" customWidth="1"/>
    <col min="4304" max="4305" width="18.7109375" style="37" customWidth="1"/>
    <col min="4306" max="4306" width="12.5703125" style="37" customWidth="1"/>
    <col min="4307" max="4496" width="7.85546875" style="37" customWidth="1"/>
    <col min="4497" max="4553" width="9.140625" style="37"/>
    <col min="4554" max="4554" width="4.85546875" style="37" customWidth="1"/>
    <col min="4555" max="4555" width="41.42578125" style="37" customWidth="1"/>
    <col min="4556" max="4556" width="17.28515625" style="37" customWidth="1"/>
    <col min="4557" max="4558" width="0" style="37" hidden="1" customWidth="1"/>
    <col min="4559" max="4559" width="17.28515625" style="37" customWidth="1"/>
    <col min="4560" max="4561" width="18.7109375" style="37" customWidth="1"/>
    <col min="4562" max="4562" width="12.5703125" style="37" customWidth="1"/>
    <col min="4563" max="4752" width="7.85546875" style="37" customWidth="1"/>
    <col min="4753" max="4809" width="9.140625" style="37"/>
    <col min="4810" max="4810" width="4.85546875" style="37" customWidth="1"/>
    <col min="4811" max="4811" width="41.42578125" style="37" customWidth="1"/>
    <col min="4812" max="4812" width="17.28515625" style="37" customWidth="1"/>
    <col min="4813" max="4814" width="0" style="37" hidden="1" customWidth="1"/>
    <col min="4815" max="4815" width="17.28515625" style="37" customWidth="1"/>
    <col min="4816" max="4817" width="18.7109375" style="37" customWidth="1"/>
    <col min="4818" max="4818" width="12.5703125" style="37" customWidth="1"/>
    <col min="4819" max="5008" width="7.85546875" style="37" customWidth="1"/>
    <col min="5009" max="5065" width="9.140625" style="37"/>
    <col min="5066" max="5066" width="4.85546875" style="37" customWidth="1"/>
    <col min="5067" max="5067" width="41.42578125" style="37" customWidth="1"/>
    <col min="5068" max="5068" width="17.28515625" style="37" customWidth="1"/>
    <col min="5069" max="5070" width="0" style="37" hidden="1" customWidth="1"/>
    <col min="5071" max="5071" width="17.28515625" style="37" customWidth="1"/>
    <col min="5072" max="5073" width="18.7109375" style="37" customWidth="1"/>
    <col min="5074" max="5074" width="12.5703125" style="37" customWidth="1"/>
    <col min="5075" max="5264" width="7.85546875" style="37" customWidth="1"/>
    <col min="5265" max="5321" width="9.140625" style="37"/>
    <col min="5322" max="5322" width="4.85546875" style="37" customWidth="1"/>
    <col min="5323" max="5323" width="41.42578125" style="37" customWidth="1"/>
    <col min="5324" max="5324" width="17.28515625" style="37" customWidth="1"/>
    <col min="5325" max="5326" width="0" style="37" hidden="1" customWidth="1"/>
    <col min="5327" max="5327" width="17.28515625" style="37" customWidth="1"/>
    <col min="5328" max="5329" width="18.7109375" style="37" customWidth="1"/>
    <col min="5330" max="5330" width="12.5703125" style="37" customWidth="1"/>
    <col min="5331" max="5520" width="7.85546875" style="37" customWidth="1"/>
    <col min="5521" max="5577" width="9.140625" style="37"/>
    <col min="5578" max="5578" width="4.85546875" style="37" customWidth="1"/>
    <col min="5579" max="5579" width="41.42578125" style="37" customWidth="1"/>
    <col min="5580" max="5580" width="17.28515625" style="37" customWidth="1"/>
    <col min="5581" max="5582" width="0" style="37" hidden="1" customWidth="1"/>
    <col min="5583" max="5583" width="17.28515625" style="37" customWidth="1"/>
    <col min="5584" max="5585" width="18.7109375" style="37" customWidth="1"/>
    <col min="5586" max="5586" width="12.5703125" style="37" customWidth="1"/>
    <col min="5587" max="5776" width="7.85546875" style="37" customWidth="1"/>
    <col min="5777" max="5833" width="9.140625" style="37"/>
    <col min="5834" max="5834" width="4.85546875" style="37" customWidth="1"/>
    <col min="5835" max="5835" width="41.42578125" style="37" customWidth="1"/>
    <col min="5836" max="5836" width="17.28515625" style="37" customWidth="1"/>
    <col min="5837" max="5838" width="0" style="37" hidden="1" customWidth="1"/>
    <col min="5839" max="5839" width="17.28515625" style="37" customWidth="1"/>
    <col min="5840" max="5841" width="18.7109375" style="37" customWidth="1"/>
    <col min="5842" max="5842" width="12.5703125" style="37" customWidth="1"/>
    <col min="5843" max="6032" width="7.85546875" style="37" customWidth="1"/>
    <col min="6033" max="6089" width="9.140625" style="37"/>
    <col min="6090" max="6090" width="4.85546875" style="37" customWidth="1"/>
    <col min="6091" max="6091" width="41.42578125" style="37" customWidth="1"/>
    <col min="6092" max="6092" width="17.28515625" style="37" customWidth="1"/>
    <col min="6093" max="6094" width="0" style="37" hidden="1" customWidth="1"/>
    <col min="6095" max="6095" width="17.28515625" style="37" customWidth="1"/>
    <col min="6096" max="6097" width="18.7109375" style="37" customWidth="1"/>
    <col min="6098" max="6098" width="12.5703125" style="37" customWidth="1"/>
    <col min="6099" max="6288" width="7.85546875" style="37" customWidth="1"/>
    <col min="6289" max="6345" width="9.140625" style="37"/>
    <col min="6346" max="6346" width="4.85546875" style="37" customWidth="1"/>
    <col min="6347" max="6347" width="41.42578125" style="37" customWidth="1"/>
    <col min="6348" max="6348" width="17.28515625" style="37" customWidth="1"/>
    <col min="6349" max="6350" width="0" style="37" hidden="1" customWidth="1"/>
    <col min="6351" max="6351" width="17.28515625" style="37" customWidth="1"/>
    <col min="6352" max="6353" width="18.7109375" style="37" customWidth="1"/>
    <col min="6354" max="6354" width="12.5703125" style="37" customWidth="1"/>
    <col min="6355" max="6544" width="7.85546875" style="37" customWidth="1"/>
    <col min="6545" max="6601" width="9.140625" style="37"/>
    <col min="6602" max="6602" width="4.85546875" style="37" customWidth="1"/>
    <col min="6603" max="6603" width="41.42578125" style="37" customWidth="1"/>
    <col min="6604" max="6604" width="17.28515625" style="37" customWidth="1"/>
    <col min="6605" max="6606" width="0" style="37" hidden="1" customWidth="1"/>
    <col min="6607" max="6607" width="17.28515625" style="37" customWidth="1"/>
    <col min="6608" max="6609" width="18.7109375" style="37" customWidth="1"/>
    <col min="6610" max="6610" width="12.5703125" style="37" customWidth="1"/>
    <col min="6611" max="6800" width="7.85546875" style="37" customWidth="1"/>
    <col min="6801" max="6857" width="9.140625" style="37"/>
    <col min="6858" max="6858" width="4.85546875" style="37" customWidth="1"/>
    <col min="6859" max="6859" width="41.42578125" style="37" customWidth="1"/>
    <col min="6860" max="6860" width="17.28515625" style="37" customWidth="1"/>
    <col min="6861" max="6862" width="0" style="37" hidden="1" customWidth="1"/>
    <col min="6863" max="6863" width="17.28515625" style="37" customWidth="1"/>
    <col min="6864" max="6865" width="18.7109375" style="37" customWidth="1"/>
    <col min="6866" max="6866" width="12.5703125" style="37" customWidth="1"/>
    <col min="6867" max="7056" width="7.85546875" style="37" customWidth="1"/>
    <col min="7057" max="7113" width="9.140625" style="37"/>
    <col min="7114" max="7114" width="4.85546875" style="37" customWidth="1"/>
    <col min="7115" max="7115" width="41.42578125" style="37" customWidth="1"/>
    <col min="7116" max="7116" width="17.28515625" style="37" customWidth="1"/>
    <col min="7117" max="7118" width="0" style="37" hidden="1" customWidth="1"/>
    <col min="7119" max="7119" width="17.28515625" style="37" customWidth="1"/>
    <col min="7120" max="7121" width="18.7109375" style="37" customWidth="1"/>
    <col min="7122" max="7122" width="12.5703125" style="37" customWidth="1"/>
    <col min="7123" max="7312" width="7.85546875" style="37" customWidth="1"/>
    <col min="7313" max="7369" width="9.140625" style="37"/>
    <col min="7370" max="7370" width="4.85546875" style="37" customWidth="1"/>
    <col min="7371" max="7371" width="41.42578125" style="37" customWidth="1"/>
    <col min="7372" max="7372" width="17.28515625" style="37" customWidth="1"/>
    <col min="7373" max="7374" width="0" style="37" hidden="1" customWidth="1"/>
    <col min="7375" max="7375" width="17.28515625" style="37" customWidth="1"/>
    <col min="7376" max="7377" width="18.7109375" style="37" customWidth="1"/>
    <col min="7378" max="7378" width="12.5703125" style="37" customWidth="1"/>
    <col min="7379" max="7568" width="7.85546875" style="37" customWidth="1"/>
    <col min="7569" max="7625" width="9.140625" style="37"/>
    <col min="7626" max="7626" width="4.85546875" style="37" customWidth="1"/>
    <col min="7627" max="7627" width="41.42578125" style="37" customWidth="1"/>
    <col min="7628" max="7628" width="17.28515625" style="37" customWidth="1"/>
    <col min="7629" max="7630" width="0" style="37" hidden="1" customWidth="1"/>
    <col min="7631" max="7631" width="17.28515625" style="37" customWidth="1"/>
    <col min="7632" max="7633" width="18.7109375" style="37" customWidth="1"/>
    <col min="7634" max="7634" width="12.5703125" style="37" customWidth="1"/>
    <col min="7635" max="7824" width="7.85546875" style="37" customWidth="1"/>
    <col min="7825" max="7881" width="9.140625" style="37"/>
    <col min="7882" max="7882" width="4.85546875" style="37" customWidth="1"/>
    <col min="7883" max="7883" width="41.42578125" style="37" customWidth="1"/>
    <col min="7884" max="7884" width="17.28515625" style="37" customWidth="1"/>
    <col min="7885" max="7886" width="0" style="37" hidden="1" customWidth="1"/>
    <col min="7887" max="7887" width="17.28515625" style="37" customWidth="1"/>
    <col min="7888" max="7889" width="18.7109375" style="37" customWidth="1"/>
    <col min="7890" max="7890" width="12.5703125" style="37" customWidth="1"/>
    <col min="7891" max="8080" width="7.85546875" style="37" customWidth="1"/>
    <col min="8081" max="8137" width="9.140625" style="37"/>
    <col min="8138" max="8138" width="4.85546875" style="37" customWidth="1"/>
    <col min="8139" max="8139" width="41.42578125" style="37" customWidth="1"/>
    <col min="8140" max="8140" width="17.28515625" style="37" customWidth="1"/>
    <col min="8141" max="8142" width="0" style="37" hidden="1" customWidth="1"/>
    <col min="8143" max="8143" width="17.28515625" style="37" customWidth="1"/>
    <col min="8144" max="8145" width="18.7109375" style="37" customWidth="1"/>
    <col min="8146" max="8146" width="12.5703125" style="37" customWidth="1"/>
    <col min="8147" max="8336" width="7.85546875" style="37" customWidth="1"/>
    <col min="8337" max="8393" width="9.140625" style="37"/>
    <col min="8394" max="8394" width="4.85546875" style="37" customWidth="1"/>
    <col min="8395" max="8395" width="41.42578125" style="37" customWidth="1"/>
    <col min="8396" max="8396" width="17.28515625" style="37" customWidth="1"/>
    <col min="8397" max="8398" width="0" style="37" hidden="1" customWidth="1"/>
    <col min="8399" max="8399" width="17.28515625" style="37" customWidth="1"/>
    <col min="8400" max="8401" width="18.7109375" style="37" customWidth="1"/>
    <col min="8402" max="8402" width="12.5703125" style="37" customWidth="1"/>
    <col min="8403" max="8592" width="7.85546875" style="37" customWidth="1"/>
    <col min="8593" max="8649" width="9.140625" style="37"/>
    <col min="8650" max="8650" width="4.85546875" style="37" customWidth="1"/>
    <col min="8651" max="8651" width="41.42578125" style="37" customWidth="1"/>
    <col min="8652" max="8652" width="17.28515625" style="37" customWidth="1"/>
    <col min="8653" max="8654" width="0" style="37" hidden="1" customWidth="1"/>
    <col min="8655" max="8655" width="17.28515625" style="37" customWidth="1"/>
    <col min="8656" max="8657" width="18.7109375" style="37" customWidth="1"/>
    <col min="8658" max="8658" width="12.5703125" style="37" customWidth="1"/>
    <col min="8659" max="8848" width="7.85546875" style="37" customWidth="1"/>
    <col min="8849" max="8905" width="9.140625" style="37"/>
    <col min="8906" max="8906" width="4.85546875" style="37" customWidth="1"/>
    <col min="8907" max="8907" width="41.42578125" style="37" customWidth="1"/>
    <col min="8908" max="8908" width="17.28515625" style="37" customWidth="1"/>
    <col min="8909" max="8910" width="0" style="37" hidden="1" customWidth="1"/>
    <col min="8911" max="8911" width="17.28515625" style="37" customWidth="1"/>
    <col min="8912" max="8913" width="18.7109375" style="37" customWidth="1"/>
    <col min="8914" max="8914" width="12.5703125" style="37" customWidth="1"/>
    <col min="8915" max="9104" width="7.85546875" style="37" customWidth="1"/>
    <col min="9105" max="9161" width="9.140625" style="37"/>
    <col min="9162" max="9162" width="4.85546875" style="37" customWidth="1"/>
    <col min="9163" max="9163" width="41.42578125" style="37" customWidth="1"/>
    <col min="9164" max="9164" width="17.28515625" style="37" customWidth="1"/>
    <col min="9165" max="9166" width="0" style="37" hidden="1" customWidth="1"/>
    <col min="9167" max="9167" width="17.28515625" style="37" customWidth="1"/>
    <col min="9168" max="9169" width="18.7109375" style="37" customWidth="1"/>
    <col min="9170" max="9170" width="12.5703125" style="37" customWidth="1"/>
    <col min="9171" max="9360" width="7.85546875" style="37" customWidth="1"/>
    <col min="9361" max="9417" width="9.140625" style="37"/>
    <col min="9418" max="9418" width="4.85546875" style="37" customWidth="1"/>
    <col min="9419" max="9419" width="41.42578125" style="37" customWidth="1"/>
    <col min="9420" max="9420" width="17.28515625" style="37" customWidth="1"/>
    <col min="9421" max="9422" width="0" style="37" hidden="1" customWidth="1"/>
    <col min="9423" max="9423" width="17.28515625" style="37" customWidth="1"/>
    <col min="9424" max="9425" width="18.7109375" style="37" customWidth="1"/>
    <col min="9426" max="9426" width="12.5703125" style="37" customWidth="1"/>
    <col min="9427" max="9616" width="7.85546875" style="37" customWidth="1"/>
    <col min="9617" max="9673" width="9.140625" style="37"/>
    <col min="9674" max="9674" width="4.85546875" style="37" customWidth="1"/>
    <col min="9675" max="9675" width="41.42578125" style="37" customWidth="1"/>
    <col min="9676" max="9676" width="17.28515625" style="37" customWidth="1"/>
    <col min="9677" max="9678" width="0" style="37" hidden="1" customWidth="1"/>
    <col min="9679" max="9679" width="17.28515625" style="37" customWidth="1"/>
    <col min="9680" max="9681" width="18.7109375" style="37" customWidth="1"/>
    <col min="9682" max="9682" width="12.5703125" style="37" customWidth="1"/>
    <col min="9683" max="9872" width="7.85546875" style="37" customWidth="1"/>
    <col min="9873" max="9929" width="9.140625" style="37"/>
    <col min="9930" max="9930" width="4.85546875" style="37" customWidth="1"/>
    <col min="9931" max="9931" width="41.42578125" style="37" customWidth="1"/>
    <col min="9932" max="9932" width="17.28515625" style="37" customWidth="1"/>
    <col min="9933" max="9934" width="0" style="37" hidden="1" customWidth="1"/>
    <col min="9935" max="9935" width="17.28515625" style="37" customWidth="1"/>
    <col min="9936" max="9937" width="18.7109375" style="37" customWidth="1"/>
    <col min="9938" max="9938" width="12.5703125" style="37" customWidth="1"/>
    <col min="9939" max="10128" width="7.85546875" style="37" customWidth="1"/>
    <col min="10129" max="10185" width="9.140625" style="37"/>
    <col min="10186" max="10186" width="4.85546875" style="37" customWidth="1"/>
    <col min="10187" max="10187" width="41.42578125" style="37" customWidth="1"/>
    <col min="10188" max="10188" width="17.28515625" style="37" customWidth="1"/>
    <col min="10189" max="10190" width="0" style="37" hidden="1" customWidth="1"/>
    <col min="10191" max="10191" width="17.28515625" style="37" customWidth="1"/>
    <col min="10192" max="10193" width="18.7109375" style="37" customWidth="1"/>
    <col min="10194" max="10194" width="12.5703125" style="37" customWidth="1"/>
    <col min="10195" max="10384" width="7.85546875" style="37" customWidth="1"/>
    <col min="10385" max="10441" width="9.140625" style="37"/>
    <col min="10442" max="10442" width="4.85546875" style="37" customWidth="1"/>
    <col min="10443" max="10443" width="41.42578125" style="37" customWidth="1"/>
    <col min="10444" max="10444" width="17.28515625" style="37" customWidth="1"/>
    <col min="10445" max="10446" width="0" style="37" hidden="1" customWidth="1"/>
    <col min="10447" max="10447" width="17.28515625" style="37" customWidth="1"/>
    <col min="10448" max="10449" width="18.7109375" style="37" customWidth="1"/>
    <col min="10450" max="10450" width="12.5703125" style="37" customWidth="1"/>
    <col min="10451" max="10640" width="7.85546875" style="37" customWidth="1"/>
    <col min="10641" max="10697" width="9.140625" style="37"/>
    <col min="10698" max="10698" width="4.85546875" style="37" customWidth="1"/>
    <col min="10699" max="10699" width="41.42578125" style="37" customWidth="1"/>
    <col min="10700" max="10700" width="17.28515625" style="37" customWidth="1"/>
    <col min="10701" max="10702" width="0" style="37" hidden="1" customWidth="1"/>
    <col min="10703" max="10703" width="17.28515625" style="37" customWidth="1"/>
    <col min="10704" max="10705" width="18.7109375" style="37" customWidth="1"/>
    <col min="10706" max="10706" width="12.5703125" style="37" customWidth="1"/>
    <col min="10707" max="10896" width="7.85546875" style="37" customWidth="1"/>
    <col min="10897" max="10953" width="9.140625" style="37"/>
    <col min="10954" max="10954" width="4.85546875" style="37" customWidth="1"/>
    <col min="10955" max="10955" width="41.42578125" style="37" customWidth="1"/>
    <col min="10956" max="10956" width="17.28515625" style="37" customWidth="1"/>
    <col min="10957" max="10958" width="0" style="37" hidden="1" customWidth="1"/>
    <col min="10959" max="10959" width="17.28515625" style="37" customWidth="1"/>
    <col min="10960" max="10961" width="18.7109375" style="37" customWidth="1"/>
    <col min="10962" max="10962" width="12.5703125" style="37" customWidth="1"/>
    <col min="10963" max="11152" width="7.85546875" style="37" customWidth="1"/>
    <col min="11153" max="11209" width="9.140625" style="37"/>
    <col min="11210" max="11210" width="4.85546875" style="37" customWidth="1"/>
    <col min="11211" max="11211" width="41.42578125" style="37" customWidth="1"/>
    <col min="11212" max="11212" width="17.28515625" style="37" customWidth="1"/>
    <col min="11213" max="11214" width="0" style="37" hidden="1" customWidth="1"/>
    <col min="11215" max="11215" width="17.28515625" style="37" customWidth="1"/>
    <col min="11216" max="11217" width="18.7109375" style="37" customWidth="1"/>
    <col min="11218" max="11218" width="12.5703125" style="37" customWidth="1"/>
    <col min="11219" max="11408" width="7.85546875" style="37" customWidth="1"/>
    <col min="11409" max="11465" width="9.140625" style="37"/>
    <col min="11466" max="11466" width="4.85546875" style="37" customWidth="1"/>
    <col min="11467" max="11467" width="41.42578125" style="37" customWidth="1"/>
    <col min="11468" max="11468" width="17.28515625" style="37" customWidth="1"/>
    <col min="11469" max="11470" width="0" style="37" hidden="1" customWidth="1"/>
    <col min="11471" max="11471" width="17.28515625" style="37" customWidth="1"/>
    <col min="11472" max="11473" width="18.7109375" style="37" customWidth="1"/>
    <col min="11474" max="11474" width="12.5703125" style="37" customWidth="1"/>
    <col min="11475" max="11664" width="7.85546875" style="37" customWidth="1"/>
    <col min="11665" max="11721" width="9.140625" style="37"/>
    <col min="11722" max="11722" width="4.85546875" style="37" customWidth="1"/>
    <col min="11723" max="11723" width="41.42578125" style="37" customWidth="1"/>
    <col min="11724" max="11724" width="17.28515625" style="37" customWidth="1"/>
    <col min="11725" max="11726" width="0" style="37" hidden="1" customWidth="1"/>
    <col min="11727" max="11727" width="17.28515625" style="37" customWidth="1"/>
    <col min="11728" max="11729" width="18.7109375" style="37" customWidth="1"/>
    <col min="11730" max="11730" width="12.5703125" style="37" customWidth="1"/>
    <col min="11731" max="11920" width="7.85546875" style="37" customWidth="1"/>
    <col min="11921" max="11977" width="9.140625" style="37"/>
    <col min="11978" max="11978" width="4.85546875" style="37" customWidth="1"/>
    <col min="11979" max="11979" width="41.42578125" style="37" customWidth="1"/>
    <col min="11980" max="11980" width="17.28515625" style="37" customWidth="1"/>
    <col min="11981" max="11982" width="0" style="37" hidden="1" customWidth="1"/>
    <col min="11983" max="11983" width="17.28515625" style="37" customWidth="1"/>
    <col min="11984" max="11985" width="18.7109375" style="37" customWidth="1"/>
    <col min="11986" max="11986" width="12.5703125" style="37" customWidth="1"/>
    <col min="11987" max="12176" width="7.85546875" style="37" customWidth="1"/>
    <col min="12177" max="12233" width="9.140625" style="37"/>
    <col min="12234" max="12234" width="4.85546875" style="37" customWidth="1"/>
    <col min="12235" max="12235" width="41.42578125" style="37" customWidth="1"/>
    <col min="12236" max="12236" width="17.28515625" style="37" customWidth="1"/>
    <col min="12237" max="12238" width="0" style="37" hidden="1" customWidth="1"/>
    <col min="12239" max="12239" width="17.28515625" style="37" customWidth="1"/>
    <col min="12240" max="12241" width="18.7109375" style="37" customWidth="1"/>
    <col min="12242" max="12242" width="12.5703125" style="37" customWidth="1"/>
    <col min="12243" max="12432" width="7.85546875" style="37" customWidth="1"/>
    <col min="12433" max="12489" width="9.140625" style="37"/>
    <col min="12490" max="12490" width="4.85546875" style="37" customWidth="1"/>
    <col min="12491" max="12491" width="41.42578125" style="37" customWidth="1"/>
    <col min="12492" max="12492" width="17.28515625" style="37" customWidth="1"/>
    <col min="12493" max="12494" width="0" style="37" hidden="1" customWidth="1"/>
    <col min="12495" max="12495" width="17.28515625" style="37" customWidth="1"/>
    <col min="12496" max="12497" width="18.7109375" style="37" customWidth="1"/>
    <col min="12498" max="12498" width="12.5703125" style="37" customWidth="1"/>
    <col min="12499" max="12688" width="7.85546875" style="37" customWidth="1"/>
    <col min="12689" max="12745" width="9.140625" style="37"/>
    <col min="12746" max="12746" width="4.85546875" style="37" customWidth="1"/>
    <col min="12747" max="12747" width="41.42578125" style="37" customWidth="1"/>
    <col min="12748" max="12748" width="17.28515625" style="37" customWidth="1"/>
    <col min="12749" max="12750" width="0" style="37" hidden="1" customWidth="1"/>
    <col min="12751" max="12751" width="17.28515625" style="37" customWidth="1"/>
    <col min="12752" max="12753" width="18.7109375" style="37" customWidth="1"/>
    <col min="12754" max="12754" width="12.5703125" style="37" customWidth="1"/>
    <col min="12755" max="12944" width="7.85546875" style="37" customWidth="1"/>
    <col min="12945" max="13001" width="9.140625" style="37"/>
    <col min="13002" max="13002" width="4.85546875" style="37" customWidth="1"/>
    <col min="13003" max="13003" width="41.42578125" style="37" customWidth="1"/>
    <col min="13004" max="13004" width="17.28515625" style="37" customWidth="1"/>
    <col min="13005" max="13006" width="0" style="37" hidden="1" customWidth="1"/>
    <col min="13007" max="13007" width="17.28515625" style="37" customWidth="1"/>
    <col min="13008" max="13009" width="18.7109375" style="37" customWidth="1"/>
    <col min="13010" max="13010" width="12.5703125" style="37" customWidth="1"/>
    <col min="13011" max="13200" width="7.85546875" style="37" customWidth="1"/>
    <col min="13201" max="13257" width="9.140625" style="37"/>
    <col min="13258" max="13258" width="4.85546875" style="37" customWidth="1"/>
    <col min="13259" max="13259" width="41.42578125" style="37" customWidth="1"/>
    <col min="13260" max="13260" width="17.28515625" style="37" customWidth="1"/>
    <col min="13261" max="13262" width="0" style="37" hidden="1" customWidth="1"/>
    <col min="13263" max="13263" width="17.28515625" style="37" customWidth="1"/>
    <col min="13264" max="13265" width="18.7109375" style="37" customWidth="1"/>
    <col min="13266" max="13266" width="12.5703125" style="37" customWidth="1"/>
    <col min="13267" max="13456" width="7.85546875" style="37" customWidth="1"/>
    <col min="13457" max="13513" width="9.140625" style="37"/>
    <col min="13514" max="13514" width="4.85546875" style="37" customWidth="1"/>
    <col min="13515" max="13515" width="41.42578125" style="37" customWidth="1"/>
    <col min="13516" max="13516" width="17.28515625" style="37" customWidth="1"/>
    <col min="13517" max="13518" width="0" style="37" hidden="1" customWidth="1"/>
    <col min="13519" max="13519" width="17.28515625" style="37" customWidth="1"/>
    <col min="13520" max="13521" width="18.7109375" style="37" customWidth="1"/>
    <col min="13522" max="13522" width="12.5703125" style="37" customWidth="1"/>
    <col min="13523" max="13712" width="7.85546875" style="37" customWidth="1"/>
    <col min="13713" max="13769" width="9.140625" style="37"/>
    <col min="13770" max="13770" width="4.85546875" style="37" customWidth="1"/>
    <col min="13771" max="13771" width="41.42578125" style="37" customWidth="1"/>
    <col min="13772" max="13772" width="17.28515625" style="37" customWidth="1"/>
    <col min="13773" max="13774" width="0" style="37" hidden="1" customWidth="1"/>
    <col min="13775" max="13775" width="17.28515625" style="37" customWidth="1"/>
    <col min="13776" max="13777" width="18.7109375" style="37" customWidth="1"/>
    <col min="13778" max="13778" width="12.5703125" style="37" customWidth="1"/>
    <col min="13779" max="13968" width="7.85546875" style="37" customWidth="1"/>
    <col min="13969" max="14025" width="9.140625" style="37"/>
    <col min="14026" max="14026" width="4.85546875" style="37" customWidth="1"/>
    <col min="14027" max="14027" width="41.42578125" style="37" customWidth="1"/>
    <col min="14028" max="14028" width="17.28515625" style="37" customWidth="1"/>
    <col min="14029" max="14030" width="0" style="37" hidden="1" customWidth="1"/>
    <col min="14031" max="14031" width="17.28515625" style="37" customWidth="1"/>
    <col min="14032" max="14033" width="18.7109375" style="37" customWidth="1"/>
    <col min="14034" max="14034" width="12.5703125" style="37" customWidth="1"/>
    <col min="14035" max="14224" width="7.85546875" style="37" customWidth="1"/>
    <col min="14225" max="14281" width="9.140625" style="37"/>
    <col min="14282" max="14282" width="4.85546875" style="37" customWidth="1"/>
    <col min="14283" max="14283" width="41.42578125" style="37" customWidth="1"/>
    <col min="14284" max="14284" width="17.28515625" style="37" customWidth="1"/>
    <col min="14285" max="14286" width="0" style="37" hidden="1" customWidth="1"/>
    <col min="14287" max="14287" width="17.28515625" style="37" customWidth="1"/>
    <col min="14288" max="14289" width="18.7109375" style="37" customWidth="1"/>
    <col min="14290" max="14290" width="12.5703125" style="37" customWidth="1"/>
    <col min="14291" max="14480" width="7.85546875" style="37" customWidth="1"/>
    <col min="14481" max="14537" width="9.140625" style="37"/>
    <col min="14538" max="14538" width="4.85546875" style="37" customWidth="1"/>
    <col min="14539" max="14539" width="41.42578125" style="37" customWidth="1"/>
    <col min="14540" max="14540" width="17.28515625" style="37" customWidth="1"/>
    <col min="14541" max="14542" width="0" style="37" hidden="1" customWidth="1"/>
    <col min="14543" max="14543" width="17.28515625" style="37" customWidth="1"/>
    <col min="14544" max="14545" width="18.7109375" style="37" customWidth="1"/>
    <col min="14546" max="14546" width="12.5703125" style="37" customWidth="1"/>
    <col min="14547" max="14736" width="7.85546875" style="37" customWidth="1"/>
    <col min="14737" max="14793" width="9.140625" style="37"/>
    <col min="14794" max="14794" width="4.85546875" style="37" customWidth="1"/>
    <col min="14795" max="14795" width="41.42578125" style="37" customWidth="1"/>
    <col min="14796" max="14796" width="17.28515625" style="37" customWidth="1"/>
    <col min="14797" max="14798" width="0" style="37" hidden="1" customWidth="1"/>
    <col min="14799" max="14799" width="17.28515625" style="37" customWidth="1"/>
    <col min="14800" max="14801" width="18.7109375" style="37" customWidth="1"/>
    <col min="14802" max="14802" width="12.5703125" style="37" customWidth="1"/>
    <col min="14803" max="14992" width="7.85546875" style="37" customWidth="1"/>
    <col min="14993" max="15049" width="9.140625" style="37"/>
    <col min="15050" max="15050" width="4.85546875" style="37" customWidth="1"/>
    <col min="15051" max="15051" width="41.42578125" style="37" customWidth="1"/>
    <col min="15052" max="15052" width="17.28515625" style="37" customWidth="1"/>
    <col min="15053" max="15054" width="0" style="37" hidden="1" customWidth="1"/>
    <col min="15055" max="15055" width="17.28515625" style="37" customWidth="1"/>
    <col min="15056" max="15057" width="18.7109375" style="37" customWidth="1"/>
    <col min="15058" max="15058" width="12.5703125" style="37" customWidth="1"/>
    <col min="15059" max="15248" width="7.85546875" style="37" customWidth="1"/>
    <col min="15249" max="15305" width="9.140625" style="37"/>
    <col min="15306" max="15306" width="4.85546875" style="37" customWidth="1"/>
    <col min="15307" max="15307" width="41.42578125" style="37" customWidth="1"/>
    <col min="15308" max="15308" width="17.28515625" style="37" customWidth="1"/>
    <col min="15309" max="15310" width="0" style="37" hidden="1" customWidth="1"/>
    <col min="15311" max="15311" width="17.28515625" style="37" customWidth="1"/>
    <col min="15312" max="15313" width="18.7109375" style="37" customWidth="1"/>
    <col min="15314" max="15314" width="12.5703125" style="37" customWidth="1"/>
    <col min="15315" max="15504" width="7.85546875" style="37" customWidth="1"/>
    <col min="15505" max="15561" width="9.140625" style="37"/>
    <col min="15562" max="15562" width="4.85546875" style="37" customWidth="1"/>
    <col min="15563" max="15563" width="41.42578125" style="37" customWidth="1"/>
    <col min="15564" max="15564" width="17.28515625" style="37" customWidth="1"/>
    <col min="15565" max="15566" width="0" style="37" hidden="1" customWidth="1"/>
    <col min="15567" max="15567" width="17.28515625" style="37" customWidth="1"/>
    <col min="15568" max="15569" width="18.7109375" style="37" customWidth="1"/>
    <col min="15570" max="15570" width="12.5703125" style="37" customWidth="1"/>
    <col min="15571" max="15760" width="7.85546875" style="37" customWidth="1"/>
    <col min="15761" max="15817" width="9.140625" style="37"/>
    <col min="15818" max="15818" width="4.85546875" style="37" customWidth="1"/>
    <col min="15819" max="15819" width="41.42578125" style="37" customWidth="1"/>
    <col min="15820" max="15820" width="17.28515625" style="37" customWidth="1"/>
    <col min="15821" max="15822" width="0" style="37" hidden="1" customWidth="1"/>
    <col min="15823" max="15823" width="17.28515625" style="37" customWidth="1"/>
    <col min="15824" max="15825" width="18.7109375" style="37" customWidth="1"/>
    <col min="15826" max="15826" width="12.5703125" style="37" customWidth="1"/>
    <col min="15827" max="16016" width="7.85546875" style="37" customWidth="1"/>
    <col min="16017" max="16073" width="9.140625" style="37"/>
    <col min="16074" max="16074" width="4.85546875" style="37" customWidth="1"/>
    <col min="16075" max="16075" width="41.42578125" style="37" customWidth="1"/>
    <col min="16076" max="16076" width="17.28515625" style="37" customWidth="1"/>
    <col min="16077" max="16078" width="0" style="37" hidden="1" customWidth="1"/>
    <col min="16079" max="16079" width="17.28515625" style="37" customWidth="1"/>
    <col min="16080" max="16081" width="18.7109375" style="37" customWidth="1"/>
    <col min="16082" max="16082" width="12.5703125" style="37" customWidth="1"/>
    <col min="16083" max="16272" width="7.85546875" style="37" customWidth="1"/>
    <col min="16273" max="16384" width="9.140625" style="37"/>
  </cols>
  <sheetData>
    <row r="1" spans="1:6" ht="15.75">
      <c r="A1" s="91" t="s">
        <v>0</v>
      </c>
      <c r="B1" s="91"/>
      <c r="C1" s="91"/>
      <c r="D1" s="91"/>
      <c r="E1" s="91"/>
      <c r="F1" s="91"/>
    </row>
    <row r="2" spans="1:6" ht="15.75">
      <c r="A2" s="92" t="s">
        <v>43</v>
      </c>
      <c r="B2" s="92"/>
      <c r="C2" s="92"/>
      <c r="D2" s="92"/>
      <c r="E2" s="92"/>
      <c r="F2" s="92"/>
    </row>
    <row r="3" spans="1:6" ht="16.5" thickBot="1">
      <c r="A3" s="49"/>
      <c r="B3" s="49"/>
      <c r="C3" s="50"/>
      <c r="D3" s="49"/>
      <c r="E3" s="36"/>
      <c r="F3" s="34" t="s">
        <v>29</v>
      </c>
    </row>
    <row r="4" spans="1:6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21</v>
      </c>
      <c r="F4" s="32" t="s">
        <v>19</v>
      </c>
    </row>
    <row r="5" spans="1:6" s="24" customFormat="1" ht="12.75">
      <c r="A5" s="30">
        <v>1</v>
      </c>
      <c r="B5" s="29">
        <v>2</v>
      </c>
      <c r="C5" s="28">
        <v>3</v>
      </c>
      <c r="D5" s="27">
        <v>5</v>
      </c>
      <c r="E5" s="27">
        <v>6</v>
      </c>
      <c r="F5" s="25">
        <v>8</v>
      </c>
    </row>
    <row r="6" spans="1:6" s="20" customFormat="1">
      <c r="A6" s="23">
        <v>600</v>
      </c>
      <c r="B6" s="22" t="s">
        <v>4</v>
      </c>
      <c r="C6" s="82">
        <v>67454.211549999993</v>
      </c>
      <c r="D6" s="82">
        <v>37025.99927</v>
      </c>
      <c r="E6" s="52">
        <f>C6-D6</f>
        <v>30428.212279999992</v>
      </c>
      <c r="F6" s="21">
        <f>ROUND(D6/C6*100,1)</f>
        <v>54.9</v>
      </c>
    </row>
    <row r="7" spans="1:6" s="16" customFormat="1">
      <c r="A7" s="19">
        <v>601</v>
      </c>
      <c r="B7" s="18" t="s">
        <v>5</v>
      </c>
      <c r="C7" s="82">
        <v>224219.67301</v>
      </c>
      <c r="D7" s="82">
        <v>134188.34892000002</v>
      </c>
      <c r="E7" s="52">
        <f t="shared" ref="E7:E23" si="0">C7-D7</f>
        <v>90031.32408999998</v>
      </c>
      <c r="F7" s="17">
        <f>ROUND(D7/C7*100,1)</f>
        <v>59.8</v>
      </c>
    </row>
    <row r="8" spans="1:6" s="16" customFormat="1" ht="30">
      <c r="A8" s="23">
        <v>602</v>
      </c>
      <c r="B8" s="22" t="s">
        <v>6</v>
      </c>
      <c r="C8" s="82">
        <v>79329.875979999997</v>
      </c>
      <c r="D8" s="82">
        <v>47709.334889999998</v>
      </c>
      <c r="E8" s="52">
        <f t="shared" si="0"/>
        <v>31620.541089999999</v>
      </c>
      <c r="F8" s="17">
        <f>ROUND(D8/C8*100,1)</f>
        <v>60.1</v>
      </c>
    </row>
    <row r="9" spans="1:6" s="16" customFormat="1" ht="23.25" customHeight="1">
      <c r="A9" s="23">
        <v>604</v>
      </c>
      <c r="B9" s="22" t="s">
        <v>7</v>
      </c>
      <c r="C9" s="82">
        <v>127491.05725</v>
      </c>
      <c r="D9" s="82">
        <v>27271.71386</v>
      </c>
      <c r="E9" s="52">
        <f t="shared" si="0"/>
        <v>100219.34338999999</v>
      </c>
      <c r="F9" s="17">
        <f>ROUND(D9/C9*100,1)</f>
        <v>21.4</v>
      </c>
    </row>
    <row r="10" spans="1:6" s="16" customFormat="1" ht="30">
      <c r="A10" s="23">
        <v>605</v>
      </c>
      <c r="B10" s="22" t="s">
        <v>20</v>
      </c>
      <c r="C10" s="82">
        <v>27727.009870000002</v>
      </c>
      <c r="D10" s="82">
        <v>19242.109190000003</v>
      </c>
      <c r="E10" s="52">
        <f t="shared" si="0"/>
        <v>8484.9006799999988</v>
      </c>
      <c r="F10" s="17">
        <f>ROUND(D10/C10*100,1)</f>
        <v>69.400000000000006</v>
      </c>
    </row>
    <row r="11" spans="1:6" s="16" customFormat="1">
      <c r="A11" s="23">
        <v>606</v>
      </c>
      <c r="B11" s="22" t="s">
        <v>24</v>
      </c>
      <c r="C11" s="82">
        <v>3013077.7950200001</v>
      </c>
      <c r="D11" s="82">
        <v>2117143.0405299999</v>
      </c>
      <c r="E11" s="52">
        <f t="shared" si="0"/>
        <v>895934.7544900002</v>
      </c>
      <c r="F11" s="17">
        <f>ROUND(D11/C11*100,1)</f>
        <v>70.3</v>
      </c>
    </row>
    <row r="12" spans="1:6" s="16" customFormat="1">
      <c r="A12" s="23">
        <v>607</v>
      </c>
      <c r="B12" s="22" t="s">
        <v>25</v>
      </c>
      <c r="C12" s="82">
        <v>263573.43946000002</v>
      </c>
      <c r="D12" s="82">
        <v>175386.87959999999</v>
      </c>
      <c r="E12" s="52">
        <f t="shared" si="0"/>
        <v>88186.559860000038</v>
      </c>
      <c r="F12" s="17">
        <f>ROUND(D12/C12*100,1)</f>
        <v>66.5</v>
      </c>
    </row>
    <row r="13" spans="1:6" s="16" customFormat="1" ht="18" customHeight="1">
      <c r="A13" s="23">
        <v>608</v>
      </c>
      <c r="B13" s="22" t="s">
        <v>8</v>
      </c>
      <c r="C13" s="82">
        <v>4514.42</v>
      </c>
      <c r="D13" s="82">
        <v>2936.00119</v>
      </c>
      <c r="E13" s="52">
        <f t="shared" si="0"/>
        <v>1578.4188100000001</v>
      </c>
      <c r="F13" s="17">
        <f>ROUND(D13/C13*100,1)</f>
        <v>65</v>
      </c>
    </row>
    <row r="14" spans="1:6" s="16" customFormat="1" ht="30">
      <c r="A14" s="23">
        <v>609</v>
      </c>
      <c r="B14" s="22" t="s">
        <v>26</v>
      </c>
      <c r="C14" s="82">
        <v>1698454.5132800001</v>
      </c>
      <c r="D14" s="82">
        <v>1344090.5323600001</v>
      </c>
      <c r="E14" s="52">
        <f t="shared" si="0"/>
        <v>354363.98092</v>
      </c>
      <c r="F14" s="17">
        <f>ROUND(D14/C14*100,1)</f>
        <v>79.099999999999994</v>
      </c>
    </row>
    <row r="15" spans="1:6" s="16" customFormat="1" ht="30">
      <c r="A15" s="23">
        <v>611</v>
      </c>
      <c r="B15" s="22" t="s">
        <v>9</v>
      </c>
      <c r="C15" s="82">
        <v>201752.22615</v>
      </c>
      <c r="D15" s="82">
        <v>127677.67273999999</v>
      </c>
      <c r="E15" s="52">
        <f t="shared" si="0"/>
        <v>74074.553410000008</v>
      </c>
      <c r="F15" s="17">
        <f>ROUND(D15/C15*100,1)</f>
        <v>63.3</v>
      </c>
    </row>
    <row r="16" spans="1:6" s="16" customFormat="1" ht="30">
      <c r="A16" s="23">
        <v>612</v>
      </c>
      <c r="B16" s="22" t="s">
        <v>10</v>
      </c>
      <c r="C16" s="82">
        <v>0</v>
      </c>
      <c r="D16" s="82">
        <v>0</v>
      </c>
      <c r="E16" s="52">
        <f t="shared" si="0"/>
        <v>0</v>
      </c>
      <c r="F16" s="17">
        <v>0</v>
      </c>
    </row>
    <row r="17" spans="1:6" s="16" customFormat="1">
      <c r="A17" s="23">
        <v>617</v>
      </c>
      <c r="B17" s="22" t="s">
        <v>11</v>
      </c>
      <c r="C17" s="82">
        <v>112115.19845</v>
      </c>
      <c r="D17" s="82">
        <v>66978.773130000001</v>
      </c>
      <c r="E17" s="52">
        <f t="shared" si="0"/>
        <v>45136.425319999995</v>
      </c>
      <c r="F17" s="17">
        <f>ROUND(D17/C17*100,1)</f>
        <v>59.7</v>
      </c>
    </row>
    <row r="18" spans="1:6" s="16" customFormat="1">
      <c r="A18" s="23">
        <v>618</v>
      </c>
      <c r="B18" s="22" t="s">
        <v>12</v>
      </c>
      <c r="C18" s="82">
        <v>103334.45665000001</v>
      </c>
      <c r="D18" s="82">
        <v>67342.651820000014</v>
      </c>
      <c r="E18" s="52">
        <f t="shared" si="0"/>
        <v>35991.804829999994</v>
      </c>
      <c r="F18" s="17">
        <f>ROUND(D18/C18*100,1)</f>
        <v>65.2</v>
      </c>
    </row>
    <row r="19" spans="1:6" s="16" customFormat="1">
      <c r="A19" s="23">
        <v>619</v>
      </c>
      <c r="B19" s="22" t="s">
        <v>13</v>
      </c>
      <c r="C19" s="82">
        <v>157493.23888999998</v>
      </c>
      <c r="D19" s="82">
        <v>90247.26920000001</v>
      </c>
      <c r="E19" s="52">
        <f t="shared" si="0"/>
        <v>67245.969689999969</v>
      </c>
      <c r="F19" s="17">
        <f>ROUND(D19/C19*100,1)</f>
        <v>57.3</v>
      </c>
    </row>
    <row r="20" spans="1:6" s="16" customFormat="1" ht="30">
      <c r="A20" s="23">
        <v>620</v>
      </c>
      <c r="B20" s="22" t="s">
        <v>14</v>
      </c>
      <c r="C20" s="82">
        <v>1375768.6781300001</v>
      </c>
      <c r="D20" s="82">
        <v>756039.87186000007</v>
      </c>
      <c r="E20" s="52">
        <f t="shared" si="0"/>
        <v>619728.80627000006</v>
      </c>
      <c r="F20" s="17">
        <f>ROUND(D20/C20*100,1)</f>
        <v>55</v>
      </c>
    </row>
    <row r="21" spans="1:6" s="16" customFormat="1" ht="30">
      <c r="A21" s="23">
        <v>621</v>
      </c>
      <c r="B21" s="22" t="s">
        <v>15</v>
      </c>
      <c r="C21" s="82">
        <v>211387.73709000001</v>
      </c>
      <c r="D21" s="82">
        <v>122042.81924000001</v>
      </c>
      <c r="E21" s="52">
        <f t="shared" si="0"/>
        <v>89344.917849999998</v>
      </c>
      <c r="F21" s="17">
        <f>ROUND(D21/C21*100,1)</f>
        <v>57.7</v>
      </c>
    </row>
    <row r="22" spans="1:6" s="16" customFormat="1" ht="30">
      <c r="A22" s="15">
        <v>624</v>
      </c>
      <c r="B22" s="14" t="s">
        <v>28</v>
      </c>
      <c r="C22" s="82">
        <v>96687.726880000002</v>
      </c>
      <c r="D22" s="82">
        <v>69712.945149999985</v>
      </c>
      <c r="E22" s="52">
        <f t="shared" si="0"/>
        <v>26974.781730000017</v>
      </c>
      <c r="F22" s="17">
        <f>ROUND(D22/C22*100,1)</f>
        <v>72.099999999999994</v>
      </c>
    </row>
    <row r="23" spans="1:6" s="16" customFormat="1" ht="27" customHeight="1" thickBot="1">
      <c r="A23" s="15">
        <v>640</v>
      </c>
      <c r="B23" s="14" t="s">
        <v>16</v>
      </c>
      <c r="C23" s="97">
        <v>1481.1043</v>
      </c>
      <c r="D23" s="97">
        <v>1481.1043</v>
      </c>
      <c r="E23" s="52">
        <f t="shared" si="0"/>
        <v>0</v>
      </c>
      <c r="F23" s="13">
        <f>ROUND(D23/C23*100,1)</f>
        <v>100</v>
      </c>
    </row>
    <row r="24" spans="1:6" s="11" customFormat="1" thickBot="1">
      <c r="A24" s="93" t="s">
        <v>17</v>
      </c>
      <c r="B24" s="94"/>
      <c r="C24" s="95">
        <f>SUM(C6:C23)</f>
        <v>7765862.3619599994</v>
      </c>
      <c r="D24" s="96">
        <f>SUM(D6:D23)</f>
        <v>5206517.0672500003</v>
      </c>
      <c r="E24" s="45">
        <f>SUM(E6:E23)</f>
        <v>2559345.2947099996</v>
      </c>
      <c r="F24" s="61">
        <f>ROUND(D24/C24*100,1)</f>
        <v>67</v>
      </c>
    </row>
    <row r="25" spans="1:6">
      <c r="A25" s="10"/>
      <c r="B25" s="10"/>
      <c r="C25" s="9"/>
      <c r="E25" s="8"/>
    </row>
    <row r="26" spans="1:6" ht="3" customHeight="1">
      <c r="A26" s="10"/>
      <c r="B26" s="10"/>
      <c r="C26" s="9"/>
      <c r="E26" s="8"/>
    </row>
    <row r="27" spans="1:6" ht="3" customHeight="1">
      <c r="A27" s="10"/>
      <c r="B27" s="10"/>
      <c r="C27" s="9"/>
      <c r="E27" s="8"/>
    </row>
    <row r="28" spans="1:6" ht="15.75">
      <c r="A28" s="6"/>
      <c r="B28" s="10"/>
      <c r="C28" s="40"/>
      <c r="E28" s="8"/>
    </row>
    <row r="29" spans="1:6" ht="15.75">
      <c r="A29" s="6" t="s">
        <v>22</v>
      </c>
      <c r="B29" s="10"/>
      <c r="C29" s="40"/>
      <c r="D29" s="47"/>
      <c r="E29" s="8"/>
    </row>
    <row r="30" spans="1:6" s="4" customFormat="1" ht="15.75">
      <c r="A30" s="6" t="s">
        <v>18</v>
      </c>
      <c r="B30" s="5"/>
      <c r="C30" s="5"/>
      <c r="D30" s="5"/>
      <c r="E30" s="5"/>
      <c r="F30" s="3" t="s">
        <v>23</v>
      </c>
    </row>
    <row r="31" spans="1:6">
      <c r="A31" s="8"/>
      <c r="B31" s="8"/>
      <c r="C31" s="9"/>
      <c r="D31" s="8"/>
      <c r="E31" s="8"/>
    </row>
    <row r="32" spans="1:6">
      <c r="D32" s="46"/>
    </row>
    <row r="33" spans="3:4">
      <c r="C33" s="2"/>
      <c r="D33" s="46"/>
    </row>
    <row r="34" spans="3:4">
      <c r="D34" s="46"/>
    </row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01.06.2014</vt:lpstr>
      <vt:lpstr>01.08.2014</vt:lpstr>
      <vt:lpstr>01.09.2014</vt:lpstr>
      <vt:lpstr>01.10.2014</vt:lpstr>
      <vt:lpstr>'01.06.2014'!Область_печати</vt:lpstr>
      <vt:lpstr>'01.08.2014'!Область_печати</vt:lpstr>
      <vt:lpstr>'01.09.2014'!Область_печати</vt:lpstr>
      <vt:lpstr>'01.10.2014'!Область_печати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2014-10-06T10:52:44Z</dcterms:modified>
</cp:coreProperties>
</file>